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A POUS Radno\budget\2025\"/>
    </mc:Choice>
  </mc:AlternateContent>
  <xr:revisionPtr revIDLastSave="0" documentId="8_{F2F65BA5-519E-4969-91F8-9EFD215B4C03}" xr6:coauthVersionLast="47" xr6:coauthVersionMax="47" xr10:uidLastSave="{00000000-0000-0000-0000-000000000000}"/>
  <bookViews>
    <workbookView xWindow="-108" yWindow="-108" windowWidth="23256" windowHeight="12456" firstSheet="2" activeTab="5" xr2:uid="{00000000-000D-0000-FFFF-FFFF00000000}"/>
  </bookViews>
  <sheets>
    <sheet name="SAŽETAK" sheetId="8" r:id="rId1"/>
    <sheet name=" Račun prihoda i rashoda " sheetId="16" r:id="rId2"/>
    <sheet name="Prihodi i rashodi po izvorima" sheetId="10" r:id="rId3"/>
    <sheet name="Rashodi prema funkcijskoj kl" sheetId="5" r:id="rId4"/>
    <sheet name="Višak-manjak i VPU" sheetId="15" r:id="rId5"/>
    <sheet name="POSEBNI DIO" sheetId="18" r:id="rId6"/>
  </sheets>
  <definedNames>
    <definedName name="_xlnm.Print_Titles" localSheetId="4">'Višak-manjak i VPU'!$4:$4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4" i="18" l="1"/>
  <c r="C143" i="18" s="1"/>
  <c r="D143" i="18"/>
  <c r="C140" i="18"/>
  <c r="D136" i="18"/>
  <c r="D135" i="18" s="1"/>
  <c r="D132" i="18"/>
  <c r="C132" i="18"/>
  <c r="D131" i="18"/>
  <c r="C131" i="18"/>
  <c r="D129" i="18"/>
  <c r="D128" i="18" s="1"/>
  <c r="C129" i="18"/>
  <c r="C128" i="18" s="1"/>
  <c r="D125" i="18"/>
  <c r="D124" i="18" s="1"/>
  <c r="D122" i="18"/>
  <c r="D121" i="18" s="1"/>
  <c r="C122" i="18"/>
  <c r="C121" i="18" s="1"/>
  <c r="D119" i="18"/>
  <c r="D118" i="18" s="1"/>
  <c r="C119" i="18"/>
  <c r="C118" i="18" s="1"/>
  <c r="D116" i="18"/>
  <c r="D115" i="18" s="1"/>
  <c r="C116" i="18"/>
  <c r="C115" i="18" s="1"/>
  <c r="D112" i="18"/>
  <c r="D111" i="18"/>
  <c r="D109" i="18"/>
  <c r="D108" i="18" s="1"/>
  <c r="D106" i="18"/>
  <c r="D105" i="18" s="1"/>
  <c r="C106" i="18"/>
  <c r="C105" i="18" s="1"/>
  <c r="D103" i="18"/>
  <c r="D102" i="18" s="1"/>
  <c r="C103" i="18"/>
  <c r="C102" i="18" s="1"/>
  <c r="D100" i="18"/>
  <c r="D99" i="18" s="1"/>
  <c r="C100" i="18"/>
  <c r="C99" i="18"/>
  <c r="D95" i="18"/>
  <c r="D94" i="18" s="1"/>
  <c r="C95" i="18"/>
  <c r="C94" i="18" s="1"/>
  <c r="D91" i="18"/>
  <c r="D90" i="18" s="1"/>
  <c r="C91" i="18"/>
  <c r="C90" i="18" s="1"/>
  <c r="D88" i="18"/>
  <c r="D87" i="18" s="1"/>
  <c r="D84" i="18"/>
  <c r="D83" i="18" s="1"/>
  <c r="C84" i="18"/>
  <c r="C83" i="18" s="1"/>
  <c r="D80" i="18"/>
  <c r="D79" i="18" s="1"/>
  <c r="C80" i="18"/>
  <c r="C79" i="18" s="1"/>
  <c r="D76" i="18"/>
  <c r="D75" i="18" s="1"/>
  <c r="C76" i="18"/>
  <c r="C75" i="18" s="1"/>
  <c r="D73" i="18"/>
  <c r="C73" i="18"/>
  <c r="D71" i="18"/>
  <c r="C71" i="18"/>
  <c r="D68" i="18"/>
  <c r="C68" i="18"/>
  <c r="D66" i="18"/>
  <c r="C66" i="18"/>
  <c r="D59" i="18"/>
  <c r="D58" i="18" s="1"/>
  <c r="C59" i="18"/>
  <c r="C58" i="18" s="1"/>
  <c r="D56" i="18"/>
  <c r="D55" i="18" s="1"/>
  <c r="C56" i="18"/>
  <c r="C55" i="18" s="1"/>
  <c r="D53" i="18"/>
  <c r="D52" i="18" s="1"/>
  <c r="C53" i="18"/>
  <c r="D50" i="18"/>
  <c r="D49" i="18" s="1"/>
  <c r="C50" i="18"/>
  <c r="C49" i="18" s="1"/>
  <c r="D46" i="18"/>
  <c r="D45" i="18" s="1"/>
  <c r="C46" i="18"/>
  <c r="C45" i="18" s="1"/>
  <c r="D43" i="18"/>
  <c r="D42" i="18" s="1"/>
  <c r="C43" i="18"/>
  <c r="C42" i="18" s="1"/>
  <c r="D40" i="18"/>
  <c r="D39" i="18" s="1"/>
  <c r="C40" i="18"/>
  <c r="C39" i="18" s="1"/>
  <c r="D37" i="18"/>
  <c r="D36" i="18" s="1"/>
  <c r="C37" i="18"/>
  <c r="C36" i="18" s="1"/>
  <c r="C33" i="18"/>
  <c r="C32" i="18" s="1"/>
  <c r="D32" i="18"/>
  <c r="D30" i="18"/>
  <c r="D29" i="18" s="1"/>
  <c r="D26" i="18"/>
  <c r="D25" i="18" s="1"/>
  <c r="C26" i="18"/>
  <c r="C25" i="18" s="1"/>
  <c r="D20" i="18"/>
  <c r="D19" i="18" s="1"/>
  <c r="C20" i="18"/>
  <c r="C19" i="18" s="1"/>
  <c r="G9" i="18"/>
  <c r="G8" i="18" s="1"/>
  <c r="G7" i="18" s="1"/>
  <c r="F9" i="18"/>
  <c r="F8" i="18" s="1"/>
  <c r="F7" i="18" s="1"/>
  <c r="E9" i="18"/>
  <c r="E8" i="18" s="1"/>
  <c r="E7" i="18" s="1"/>
  <c r="D9" i="18"/>
  <c r="D8" i="18" s="1"/>
  <c r="D7" i="18" s="1"/>
  <c r="C9" i="18"/>
  <c r="C8" i="18" s="1"/>
  <c r="C7" i="18" s="1"/>
  <c r="G51" i="8"/>
  <c r="G47" i="8"/>
  <c r="F47" i="8"/>
  <c r="F48" i="8"/>
  <c r="G48" i="8"/>
  <c r="C19" i="15"/>
  <c r="C12" i="15"/>
  <c r="D12" i="15"/>
  <c r="E12" i="15"/>
  <c r="F12" i="15"/>
  <c r="D127" i="18" l="1"/>
  <c r="D65" i="18"/>
  <c r="C139" i="18"/>
  <c r="C127" i="18"/>
  <c r="D78" i="18"/>
  <c r="C48" i="18"/>
  <c r="C65" i="18"/>
  <c r="D35" i="18"/>
  <c r="C70" i="18"/>
  <c r="C64" i="18" s="1"/>
  <c r="C114" i="18"/>
  <c r="D70" i="18"/>
  <c r="D64" i="18" s="1"/>
  <c r="D98" i="18"/>
  <c r="D18" i="18"/>
  <c r="D114" i="18"/>
  <c r="C35" i="18"/>
  <c r="C18" i="18"/>
  <c r="C98" i="18"/>
  <c r="D48" i="18"/>
  <c r="C78" i="18"/>
  <c r="F51" i="8"/>
  <c r="F32" i="8"/>
  <c r="B6" i="15"/>
  <c r="B12" i="15"/>
  <c r="D17" i="18" l="1"/>
  <c r="C17" i="18"/>
  <c r="B19" i="15"/>
  <c r="D6" i="15" l="1"/>
  <c r="E6" i="15"/>
  <c r="F6" i="15"/>
  <c r="C6" i="15"/>
  <c r="C8" i="5"/>
  <c r="C7" i="5" s="1"/>
  <c r="D8" i="5"/>
  <c r="D7" i="5"/>
  <c r="F8" i="5"/>
  <c r="G8" i="5"/>
  <c r="G7" i="5" s="1"/>
  <c r="F7" i="5"/>
  <c r="E8" i="5"/>
  <c r="E7" i="5" s="1"/>
  <c r="D47" i="10"/>
  <c r="E47" i="10"/>
  <c r="F47" i="10"/>
  <c r="G47" i="10"/>
  <c r="C47" i="10"/>
  <c r="D44" i="10"/>
  <c r="E44" i="10"/>
  <c r="F44" i="10"/>
  <c r="G44" i="10"/>
  <c r="C44" i="10"/>
  <c r="D40" i="10"/>
  <c r="E40" i="10"/>
  <c r="F40" i="10"/>
  <c r="G40" i="10"/>
  <c r="C40" i="10"/>
  <c r="G36" i="10"/>
  <c r="D36" i="10"/>
  <c r="E36" i="10"/>
  <c r="F36" i="10"/>
  <c r="C36" i="10"/>
  <c r="D33" i="10"/>
  <c r="E33" i="10"/>
  <c r="F33" i="10"/>
  <c r="G33" i="10"/>
  <c r="C33" i="10"/>
  <c r="D31" i="10"/>
  <c r="E31" i="10"/>
  <c r="F31" i="10"/>
  <c r="G31" i="10"/>
  <c r="C31" i="10"/>
  <c r="D24" i="10"/>
  <c r="E24" i="10"/>
  <c r="F24" i="10"/>
  <c r="G24" i="10"/>
  <c r="C24" i="10"/>
  <c r="D21" i="10"/>
  <c r="E21" i="10"/>
  <c r="F21" i="10"/>
  <c r="G21" i="10"/>
  <c r="C21" i="10"/>
  <c r="D17" i="10"/>
  <c r="E17" i="10"/>
  <c r="F17" i="10"/>
  <c r="G17" i="10"/>
  <c r="C17" i="10"/>
  <c r="D13" i="10"/>
  <c r="E13" i="10"/>
  <c r="F13" i="10"/>
  <c r="G13" i="10"/>
  <c r="C13" i="10"/>
  <c r="D10" i="10"/>
  <c r="E10" i="10"/>
  <c r="F10" i="10"/>
  <c r="G10" i="10"/>
  <c r="C10" i="10"/>
  <c r="E8" i="10"/>
  <c r="F8" i="10"/>
  <c r="G8" i="10"/>
  <c r="C8" i="10"/>
  <c r="D8" i="10"/>
  <c r="G23" i="16"/>
  <c r="G22" i="16" s="1"/>
  <c r="H23" i="16"/>
  <c r="H22" i="16"/>
  <c r="G28" i="16"/>
  <c r="H28" i="16"/>
  <c r="D22" i="16"/>
  <c r="F28" i="16"/>
  <c r="E28" i="16"/>
  <c r="D28" i="16"/>
  <c r="F23" i="16"/>
  <c r="E23" i="16"/>
  <c r="D23" i="16"/>
  <c r="F21" i="16"/>
  <c r="E21" i="16"/>
  <c r="D21" i="16"/>
  <c r="H11" i="16"/>
  <c r="H10" i="16" s="1"/>
  <c r="G11" i="16"/>
  <c r="G10" i="16" s="1"/>
  <c r="F11" i="16"/>
  <c r="F10" i="16" s="1"/>
  <c r="E11" i="16"/>
  <c r="E10" i="16" s="1"/>
  <c r="D11" i="16"/>
  <c r="D10" i="16" s="1"/>
  <c r="F7" i="10" l="1"/>
  <c r="G7" i="10"/>
  <c r="G30" i="10"/>
  <c r="C30" i="10"/>
  <c r="F30" i="10"/>
  <c r="D30" i="10"/>
  <c r="E30" i="10"/>
  <c r="D7" i="10"/>
  <c r="E7" i="10"/>
  <c r="C7" i="10"/>
  <c r="E22" i="16"/>
  <c r="F22" i="16"/>
  <c r="F19" i="15" l="1"/>
  <c r="E19" i="15"/>
  <c r="D19" i="15"/>
  <c r="I38" i="8" l="1"/>
  <c r="J38" i="8"/>
  <c r="G23" i="8"/>
  <c r="F23" i="8"/>
  <c r="J23" i="8" l="1"/>
  <c r="I23" i="8"/>
  <c r="H23" i="8"/>
  <c r="J12" i="8"/>
  <c r="J48" i="8" s="1"/>
  <c r="I12" i="8"/>
  <c r="I48" i="8" s="1"/>
  <c r="H12" i="8"/>
  <c r="H48" i="8" s="1"/>
  <c r="G12" i="8"/>
  <c r="F12" i="8"/>
  <c r="J9" i="8"/>
  <c r="J47" i="8" s="1"/>
  <c r="I9" i="8"/>
  <c r="I47" i="8" s="1"/>
  <c r="H9" i="8"/>
  <c r="H47" i="8" s="1"/>
  <c r="G9" i="8"/>
  <c r="F9" i="8"/>
  <c r="J51" i="8" l="1"/>
  <c r="H51" i="8"/>
  <c r="I51" i="8"/>
  <c r="F15" i="8"/>
  <c r="J15" i="8"/>
  <c r="H15" i="8"/>
  <c r="I15" i="8"/>
  <c r="G15" i="8"/>
  <c r="G24" i="8" l="1"/>
  <c r="G41" i="8" s="1"/>
  <c r="J24" i="8"/>
  <c r="J40" i="8" s="1"/>
  <c r="J41" i="8" s="1"/>
  <c r="F24" i="8"/>
  <c r="I24" i="8"/>
  <c r="I40" i="8" s="1"/>
  <c r="I41" i="8" s="1"/>
  <c r="H24" i="8"/>
  <c r="H41" i="8" s="1"/>
  <c r="F41" i="8" l="1"/>
  <c r="H31" i="8"/>
  <c r="J31" i="8"/>
  <c r="J32" i="8" s="1"/>
  <c r="I31" i="8"/>
  <c r="G31" i="8"/>
  <c r="G32" i="8" s="1"/>
  <c r="I32" i="8" l="1"/>
  <c r="H32" i="8"/>
</calcChain>
</file>

<file path=xl/sharedStrings.xml><?xml version="1.0" encoding="utf-8"?>
<sst xmlns="http://schemas.openxmlformats.org/spreadsheetml/2006/main" count="361" uniqueCount="136">
  <si>
    <t>PRIHODI UKUPNO</t>
  </si>
  <si>
    <t>RASHODI UKUPNO</t>
  </si>
  <si>
    <t>RAZLIKA - VIŠAK / MANJAK</t>
  </si>
  <si>
    <t>NETO FINANCIRANJE</t>
  </si>
  <si>
    <t xml:space="preserve">A. RAČUN PRIHODA I RASHODA </t>
  </si>
  <si>
    <t>Prihodi poslovanja</t>
  </si>
  <si>
    <t>Prihodi od prodaje nefinancijske imovine</t>
  </si>
  <si>
    <t>Rashodi poslovanja</t>
  </si>
  <si>
    <t>Rashodi za zaposlene</t>
  </si>
  <si>
    <t>Rashodi za nabavu nefinancijske imovine</t>
  </si>
  <si>
    <t>Rashodi za nabavu neproizvedene dugotrajne imovine</t>
  </si>
  <si>
    <t>Primici od financijske imovine i zaduživanja</t>
  </si>
  <si>
    <t>Izdaci za financijsku imovinu i otplate zajmova</t>
  </si>
  <si>
    <t>I. OPĆI DIO</t>
  </si>
  <si>
    <t>Materijalni rashodi</t>
  </si>
  <si>
    <t>A) SAŽETAK RAČUNA PRIHODA I RASHODA</t>
  </si>
  <si>
    <t>B) SAŽETAK RAČUNA FINANCIRANJA</t>
  </si>
  <si>
    <t>Pomoći iz inozemstva i od subjekata unutar općeg proračuna</t>
  </si>
  <si>
    <t>Prihodi iz nadležnog proračuna i od HZZO-a temeljem ugovornih obveza</t>
  </si>
  <si>
    <t>Rashodi za nabavu proizvedene dugotrajne imovine</t>
  </si>
  <si>
    <t>Naziv</t>
  </si>
  <si>
    <t>Višak prihoda iz prethodne godine koji će se rasporediti</t>
  </si>
  <si>
    <t>Manjak prihoda iz prethodne godine za pokriće</t>
  </si>
  <si>
    <t>PRIHODI, PRIMICI I VIŠAK</t>
  </si>
  <si>
    <t>RASHODI, IZDACI I MANJAK</t>
  </si>
  <si>
    <t>RAZLIKA</t>
  </si>
  <si>
    <t>Izvršenje 
2023.</t>
  </si>
  <si>
    <t>Tekući plan 
2024.</t>
  </si>
  <si>
    <t>Plan 
2025.</t>
  </si>
  <si>
    <t>Projekcija 
2026.</t>
  </si>
  <si>
    <t>Projekcija 
2027.</t>
  </si>
  <si>
    <t>C) PRENESENI VIŠAK ILI PRENESENI MANJAK</t>
  </si>
  <si>
    <t>D) VIŠEGODIŠNJI PLAN URAVNOTEŽENJA</t>
  </si>
  <si>
    <t>PRIJENOS VIŠKA/MANJKA IZ PRETHODNE(IH) GODINE</t>
  </si>
  <si>
    <t>PRIJENOS VIŠKA/MANJKA U SLJEDEĆE RAZDOBLJE</t>
  </si>
  <si>
    <t>VIŠAK/MANJAK + NETO FINANCIRANJE + PRIJENOS VIŠKA/MANJKA IZ PRETHODNE(IH) GODINE - PRIJENOS VIŠKA/MANJKA U SLJEDEĆE RAZDOBLJE</t>
  </si>
  <si>
    <t>VIŠAK/MANJAK + NETO FINANCIRANJE</t>
  </si>
  <si>
    <t>VIŠAK/MANJAK IZ PRETHODNE(IH) GODINE KOJI ĆE SE RASPOREDITI/POKRITI</t>
  </si>
  <si>
    <t>E) UKUPNO FINANCIJSKI PLAN (A+B+C+D)</t>
  </si>
  <si>
    <t>Izvršenje
2023.</t>
  </si>
  <si>
    <t>UKUPNO PRIHODI</t>
  </si>
  <si>
    <t>Razred / skupina</t>
  </si>
  <si>
    <t>UKUPNO RASHODI</t>
  </si>
  <si>
    <t>A2. PRIHODI I RASHODI PREMA IZVORIMA FINANCIRANJA</t>
  </si>
  <si>
    <t>Opći prihodi i primici</t>
  </si>
  <si>
    <t>Pomoći</t>
  </si>
  <si>
    <t>1.1.</t>
  </si>
  <si>
    <t>3.1.</t>
  </si>
  <si>
    <t>Vlastiti prihodi PK</t>
  </si>
  <si>
    <t>3.2.</t>
  </si>
  <si>
    <t>Vlastiti prihodi PK - višak</t>
  </si>
  <si>
    <t>4.1.</t>
  </si>
  <si>
    <t>Decentralizirane funkcije</t>
  </si>
  <si>
    <t>4.6.</t>
  </si>
  <si>
    <t>Prihodi za posebne namjene PK</t>
  </si>
  <si>
    <t>4.7.</t>
  </si>
  <si>
    <t>Prihodi za posebne namjene PK - višak</t>
  </si>
  <si>
    <t>A3. RASHODI PREMA FUNKCIJSKOJ KLASIFIKACIJI</t>
  </si>
  <si>
    <t>5.1.</t>
  </si>
  <si>
    <t>Pomoći PK</t>
  </si>
  <si>
    <t>Pomoći PK - višak</t>
  </si>
  <si>
    <t>5.4.</t>
  </si>
  <si>
    <t>5.5.</t>
  </si>
  <si>
    <t>OPĆI PRIHODI I PRIMICI</t>
  </si>
  <si>
    <t>VLASTITI PRIHODI</t>
  </si>
  <si>
    <t>PRIHODI ZA POSEBNE NAMJENE</t>
  </si>
  <si>
    <t>POMOĆI</t>
  </si>
  <si>
    <t>DONACIJE</t>
  </si>
  <si>
    <t>6.3.</t>
  </si>
  <si>
    <t>Donacije PK</t>
  </si>
  <si>
    <t>6.4.</t>
  </si>
  <si>
    <t>Donacije PK - višak</t>
  </si>
  <si>
    <t>PRIH. OD PROD. ILI ZAMJ. NEF. IMOVINE I NAKN. S NASL. OS.</t>
  </si>
  <si>
    <t>7.3.</t>
  </si>
  <si>
    <t>Prih. od prod. ili zamj. nef. imovine i nakn. s nasl. os. PK</t>
  </si>
  <si>
    <t>7.4.</t>
  </si>
  <si>
    <t>Prih. od prod. ili zam. nef. im. i nakn. s nasl. os.PK - višak</t>
  </si>
  <si>
    <t>PRENESENI VIŠAK I MANJAK I VIŠEGODIŠNJI PLAN URAVNOTEŽENJA</t>
  </si>
  <si>
    <t>Brojčana oznaka i naziv </t>
  </si>
  <si>
    <t>UKUPAN DONOS VIŠKA/MANJKA IZ PRETHODNE(IH) GODINE</t>
  </si>
  <si>
    <t>92 Višak prihoda iz prethodne godine koji će se rasporediti</t>
  </si>
  <si>
    <t>92 Manjak prihoda iz prethodne godine za pokriće</t>
  </si>
  <si>
    <t>RAZLIKA VIŠAK/MANJAK IZ PRETHODNE(IH) GODINE KOJI ĆE SE RASPOREDITI/POKRITI</t>
  </si>
  <si>
    <t>Razred i naziv</t>
  </si>
  <si>
    <t>VIŠAK/MANJAK TEKUĆE GODINE
(VIŠAK/MANJAK + NETO FINANCIRANJE)</t>
  </si>
  <si>
    <t>Razred/
skupina</t>
  </si>
  <si>
    <r>
      <t>FINANCIJSKI PLAN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rFont val="Times New Roman"/>
        <family val="1"/>
        <charset val="238"/>
      </rPr>
      <t xml:space="preserve">____PUČKO OTVORENEO UČILIŠTE  SAMOBOR___ </t>
    </r>
    <r>
      <rPr>
        <b/>
        <sz val="12"/>
        <color indexed="8"/>
        <rFont val="Times New Roman"/>
        <family val="1"/>
      </rPr>
      <t xml:space="preserve">
ZA 2025. I PROJEKCIJE ZA 2026. I 2027. GODINU</t>
    </r>
  </si>
  <si>
    <t>PRIHODI POSLOVANJA PREMA EKONOMSKOJ KLASIFIKACIJI</t>
  </si>
  <si>
    <t>Razred</t>
  </si>
  <si>
    <t>Skupina</t>
  </si>
  <si>
    <t>Naziv prihoda</t>
  </si>
  <si>
    <t>Projekcija 
za 2025.</t>
  </si>
  <si>
    <t>Projekcija 
za 2026.</t>
  </si>
  <si>
    <t>Prihodi od financijske imovine</t>
  </si>
  <si>
    <t>Prihodi od prodaje proizvoda i robe, te pružanja usluga, prihodi od donacija</t>
  </si>
  <si>
    <t>Ostali prihodi</t>
  </si>
  <si>
    <t>RASHODI POSLOVANJA PREMA EKONOMSKOJ KLASIFIKACIJI</t>
  </si>
  <si>
    <t>Naziv rashoda</t>
  </si>
  <si>
    <t>Ostali rashodi</t>
  </si>
  <si>
    <t>FINANCIJSKI PLAN ____PUČKO OTVORENEO UČILIŠTE  SAMOBOR___ 
ZA 2025. I PROJEKCIJE ZA 2026. I 2027. GODINU</t>
  </si>
  <si>
    <t>08</t>
  </si>
  <si>
    <t>Rekreacija, kultura i religija</t>
  </si>
  <si>
    <t>082</t>
  </si>
  <si>
    <t>Služba kulture</t>
  </si>
  <si>
    <t>Razdjel 004 UPRAVNI ODJEL ZA DRUŠTVENE DJELATNOSTI</t>
  </si>
  <si>
    <t>Glava 00420 USTANOVE U KULTURI</t>
  </si>
  <si>
    <t>26311 Pučko otvoreno učilište Samobor</t>
  </si>
  <si>
    <t>Izvor 1.1. Opći prihodi i  primici</t>
  </si>
  <si>
    <t>Izvor 3.1. Vlastiti prihodi PK</t>
  </si>
  <si>
    <t>Izvor 3.2. Vlastiti prihodi PK - višak</t>
  </si>
  <si>
    <t>Izvor 5.4. Pomoći PK</t>
  </si>
  <si>
    <t>Izvor 5.5. Pomoći PK - višak</t>
  </si>
  <si>
    <t>Izvor 6.3. Donacije PK</t>
  </si>
  <si>
    <t>Izvor 6.4. Donacije PK - višak</t>
  </si>
  <si>
    <t>Program 4040 JAVNE POTREBE U KULTURI</t>
  </si>
  <si>
    <t>Aktivnost A404001 Redovna djelatnost POU</t>
  </si>
  <si>
    <t>3 Rashodi poslovanja</t>
  </si>
  <si>
    <t>31 Rashodi za zaposlene</t>
  </si>
  <si>
    <t>32 Materijalni rashodi</t>
  </si>
  <si>
    <t>34 Financijski rashodi</t>
  </si>
  <si>
    <t>38 Rashodi za donacije, kazne, naknade šteta i kapitalne pomoći</t>
  </si>
  <si>
    <t>Aktivnost A404005 Posebni programi POU</t>
  </si>
  <si>
    <t>Aktivnost A404007 Samoborska glazbena jesen</t>
  </si>
  <si>
    <t>Aktivnost A404009 Galerija Prica</t>
  </si>
  <si>
    <t>Aktivnost A404015 Nabava nefinancijske imovine POU</t>
  </si>
  <si>
    <t>4 Rashodi za nabavu nefinancijske imovine</t>
  </si>
  <si>
    <t>41 Rashodi za nabavu neproizvedene dugotrajne imovine</t>
  </si>
  <si>
    <t>42 Rashodi za nabavu proizvedene dugotrajne imovine</t>
  </si>
  <si>
    <t>Aktivnost A404020 Kinoprikazivačka djelatnost</t>
  </si>
  <si>
    <t>Aktivnost A404021 Obrazovanje</t>
  </si>
  <si>
    <t>Aktivnost A404024 Erasmus projekti POU</t>
  </si>
  <si>
    <t>NAZIV</t>
  </si>
  <si>
    <t>ŠIFRA</t>
  </si>
  <si>
    <t>Aktivnost T404003 EU program BACK TO THE LOCAL CINEMA</t>
  </si>
  <si>
    <t>Financijski rashodi</t>
  </si>
  <si>
    <t>II. POSEBNI 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</si>
</sst>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k_n_-;\-* #,##0.00\ _k_n_-;_-* &quot;-&quot;??\ _k_n_-;_-@_-"/>
  </numFmts>
  <fonts count="48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rgb="FFFF0000"/>
      <name val="Times New Roman"/>
      <family val="1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2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color indexed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9">
    <xf numFmtId="0" fontId="0" fillId="0" borderId="0"/>
    <xf numFmtId="0" fontId="1" fillId="0" borderId="0"/>
    <xf numFmtId="0" fontId="30" fillId="0" borderId="0" applyNumberFormat="0" applyFont="0" applyBorder="0" applyProtection="0"/>
    <xf numFmtId="0" fontId="30" fillId="0" borderId="0" applyNumberFormat="0" applyFont="0" applyBorder="0" applyProtection="0"/>
    <xf numFmtId="0" fontId="1" fillId="0" borderId="0" applyNumberFormat="0" applyFont="0" applyBorder="0" applyProtection="0"/>
    <xf numFmtId="0" fontId="31" fillId="0" borderId="0"/>
    <xf numFmtId="0" fontId="1" fillId="0" borderId="0" applyNumberFormat="0" applyFont="0" applyBorder="0" applyProtection="0"/>
    <xf numFmtId="0" fontId="31" fillId="0" borderId="0"/>
    <xf numFmtId="164" fontId="31" fillId="0" borderId="0" applyFont="0" applyFill="0" applyBorder="0" applyAlignment="0" applyProtection="0"/>
  </cellStyleXfs>
  <cellXfs count="199">
    <xf numFmtId="0" fontId="0" fillId="0" borderId="0" xfId="0"/>
    <xf numFmtId="0" fontId="2" fillId="0" borderId="9" xfId="1" applyFont="1" applyBorder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8" fillId="0" borderId="0" xfId="0" quotePrefix="1" applyFont="1" applyAlignment="1">
      <alignment horizontal="left" wrapText="1"/>
    </xf>
    <xf numFmtId="0" fontId="9" fillId="0" borderId="0" xfId="0" applyFont="1" applyAlignment="1">
      <alignment wrapText="1"/>
    </xf>
    <xf numFmtId="3" fontId="3" fillId="0" borderId="0" xfId="0" applyNumberFormat="1" applyFont="1" applyAlignment="1">
      <alignment horizontal="right"/>
    </xf>
    <xf numFmtId="0" fontId="6" fillId="0" borderId="0" xfId="0" applyFo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11" fillId="0" borderId="0" xfId="0" applyFont="1"/>
    <xf numFmtId="0" fontId="3" fillId="0" borderId="0" xfId="0" quotePrefix="1" applyFont="1" applyAlignment="1">
      <alignment horizontal="center" vertical="center" wrapText="1"/>
    </xf>
    <xf numFmtId="0" fontId="16" fillId="3" borderId="4" xfId="0" applyFont="1" applyFill="1" applyBorder="1" applyAlignment="1">
      <alignment vertical="center"/>
    </xf>
    <xf numFmtId="3" fontId="13" fillId="3" borderId="3" xfId="0" applyNumberFormat="1" applyFont="1" applyFill="1" applyBorder="1" applyAlignment="1">
      <alignment horizontal="right"/>
    </xf>
    <xf numFmtId="0" fontId="16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/>
    </xf>
    <xf numFmtId="3" fontId="14" fillId="0" borderId="3" xfId="0" applyNumberFormat="1" applyFont="1" applyBorder="1" applyAlignment="1">
      <alignment horizontal="right"/>
    </xf>
    <xf numFmtId="0" fontId="16" fillId="0" borderId="2" xfId="0" applyFont="1" applyBorder="1" applyAlignment="1">
      <alignment vertical="center"/>
    </xf>
    <xf numFmtId="0" fontId="15" fillId="3" borderId="1" xfId="0" applyFont="1" applyFill="1" applyBorder="1" applyAlignment="1">
      <alignment horizontal="left" vertical="center"/>
    </xf>
    <xf numFmtId="0" fontId="16" fillId="3" borderId="2" xfId="0" applyFont="1" applyFill="1" applyBorder="1" applyAlignment="1">
      <alignment vertical="center"/>
    </xf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right" vertical="center"/>
    </xf>
    <xf numFmtId="0" fontId="2" fillId="0" borderId="10" xfId="1" applyFont="1" applyBorder="1"/>
    <xf numFmtId="0" fontId="9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 wrapText="1"/>
    </xf>
    <xf numFmtId="0" fontId="24" fillId="2" borderId="3" xfId="0" applyFont="1" applyFill="1" applyBorder="1" applyAlignment="1">
      <alignment horizontal="left" vertical="center" wrapText="1"/>
    </xf>
    <xf numFmtId="3" fontId="23" fillId="2" borderId="3" xfId="0" applyNumberFormat="1" applyFont="1" applyFill="1" applyBorder="1" applyAlignment="1">
      <alignment horizontal="right"/>
    </xf>
    <xf numFmtId="3" fontId="23" fillId="2" borderId="3" xfId="0" applyNumberFormat="1" applyFont="1" applyFill="1" applyBorder="1" applyAlignment="1">
      <alignment horizontal="right" wrapText="1"/>
    </xf>
    <xf numFmtId="0" fontId="22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5" fillId="3" borderId="3" xfId="0" quotePrefix="1" applyFont="1" applyFill="1" applyBorder="1" applyAlignment="1">
      <alignment horizontal="left" vertical="center"/>
    </xf>
    <xf numFmtId="0" fontId="16" fillId="3" borderId="3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3" fontId="14" fillId="0" borderId="3" xfId="0" quotePrefix="1" applyNumberFormat="1" applyFont="1" applyBorder="1" applyAlignment="1">
      <alignment horizontal="right"/>
    </xf>
    <xf numFmtId="0" fontId="3" fillId="3" borderId="2" xfId="0" applyFont="1" applyFill="1" applyBorder="1" applyAlignment="1">
      <alignment horizontal="left" vertical="center"/>
    </xf>
    <xf numFmtId="3" fontId="14" fillId="3" borderId="3" xfId="0" applyNumberFormat="1" applyFont="1" applyFill="1" applyBorder="1" applyAlignment="1">
      <alignment horizontal="right"/>
    </xf>
    <xf numFmtId="0" fontId="13" fillId="3" borderId="1" xfId="0" quotePrefix="1" applyFont="1" applyFill="1" applyBorder="1" applyAlignment="1">
      <alignment horizontal="left" vertical="center"/>
    </xf>
    <xf numFmtId="0" fontId="4" fillId="3" borderId="2" xfId="0" applyFont="1" applyFill="1" applyBorder="1"/>
    <xf numFmtId="0" fontId="13" fillId="3" borderId="2" xfId="0" applyFont="1" applyFill="1" applyBorder="1" applyAlignment="1">
      <alignment horizontal="left" vertical="center"/>
    </xf>
    <xf numFmtId="3" fontId="15" fillId="3" borderId="3" xfId="0" applyNumberFormat="1" applyFont="1" applyFill="1" applyBorder="1" applyAlignment="1">
      <alignment horizontal="right"/>
    </xf>
    <xf numFmtId="0" fontId="27" fillId="0" borderId="3" xfId="0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4" fillId="0" borderId="0" xfId="0" applyFont="1"/>
    <xf numFmtId="3" fontId="23" fillId="2" borderId="4" xfId="0" applyNumberFormat="1" applyFont="1" applyFill="1" applyBorder="1" applyAlignment="1">
      <alignment horizontal="left"/>
    </xf>
    <xf numFmtId="0" fontId="19" fillId="0" borderId="0" xfId="0" applyFont="1" applyAlignment="1">
      <alignment horizontal="left"/>
    </xf>
    <xf numFmtId="3" fontId="13" fillId="2" borderId="4" xfId="0" applyNumberFormat="1" applyFont="1" applyFill="1" applyBorder="1" applyAlignment="1">
      <alignment horizontal="left"/>
    </xf>
    <xf numFmtId="3" fontId="13" fillId="2" borderId="3" xfId="0" applyNumberFormat="1" applyFont="1" applyFill="1" applyBorder="1" applyAlignment="1">
      <alignment horizontal="right"/>
    </xf>
    <xf numFmtId="0" fontId="29" fillId="0" borderId="0" xfId="0" applyFont="1"/>
    <xf numFmtId="3" fontId="14" fillId="2" borderId="4" xfId="0" applyNumberFormat="1" applyFont="1" applyFill="1" applyBorder="1" applyAlignment="1">
      <alignment horizontal="left"/>
    </xf>
    <xf numFmtId="3" fontId="14" fillId="2" borderId="3" xfId="0" applyNumberFormat="1" applyFont="1" applyFill="1" applyBorder="1" applyAlignment="1">
      <alignment horizontal="right"/>
    </xf>
    <xf numFmtId="3" fontId="25" fillId="2" borderId="4" xfId="0" applyNumberFormat="1" applyFont="1" applyFill="1" applyBorder="1" applyAlignment="1">
      <alignment horizontal="left"/>
    </xf>
    <xf numFmtId="3" fontId="25" fillId="2" borderId="3" xfId="0" applyNumberFormat="1" applyFont="1" applyFill="1" applyBorder="1" applyAlignment="1">
      <alignment horizontal="right"/>
    </xf>
    <xf numFmtId="3" fontId="25" fillId="2" borderId="3" xfId="0" applyNumberFormat="1" applyFont="1" applyFill="1" applyBorder="1" applyAlignment="1">
      <alignment horizontal="right" wrapText="1"/>
    </xf>
    <xf numFmtId="0" fontId="25" fillId="0" borderId="0" xfId="0" applyFont="1"/>
    <xf numFmtId="3" fontId="14" fillId="2" borderId="3" xfId="0" applyNumberFormat="1" applyFont="1" applyFill="1" applyBorder="1" applyAlignment="1">
      <alignment horizontal="right" wrapText="1"/>
    </xf>
    <xf numFmtId="0" fontId="15" fillId="2" borderId="3" xfId="0" applyFont="1" applyFill="1" applyBorder="1" applyAlignment="1">
      <alignment horizontal="left" vertical="center" wrapText="1"/>
    </xf>
    <xf numFmtId="3" fontId="23" fillId="2" borderId="4" xfId="0" applyNumberFormat="1" applyFont="1" applyFill="1" applyBorder="1" applyAlignment="1">
      <alignment horizontal="left" vertical="center"/>
    </xf>
    <xf numFmtId="0" fontId="31" fillId="0" borderId="0" xfId="5"/>
    <xf numFmtId="0" fontId="32" fillId="0" borderId="0" xfId="6" applyFont="1" applyBorder="1" applyAlignment="1">
      <alignment vertical="center" wrapText="1"/>
    </xf>
    <xf numFmtId="0" fontId="32" fillId="0" borderId="0" xfId="6" applyFont="1" applyBorder="1" applyAlignment="1">
      <alignment horizontal="left" vertical="center" wrapText="1"/>
    </xf>
    <xf numFmtId="0" fontId="15" fillId="0" borderId="0" xfId="7" applyFont="1"/>
    <xf numFmtId="4" fontId="31" fillId="0" borderId="0" xfId="5" applyNumberFormat="1"/>
    <xf numFmtId="164" fontId="0" fillId="0" borderId="0" xfId="8" applyFont="1"/>
    <xf numFmtId="165" fontId="31" fillId="0" borderId="0" xfId="5" applyNumberFormat="1"/>
    <xf numFmtId="0" fontId="7" fillId="4" borderId="3" xfId="5" quotePrefix="1" applyFont="1" applyFill="1" applyBorder="1" applyAlignment="1">
      <alignment vertical="center" wrapText="1"/>
    </xf>
    <xf numFmtId="4" fontId="33" fillId="5" borderId="3" xfId="5" applyNumberFormat="1" applyFont="1" applyFill="1" applyBorder="1" applyAlignment="1">
      <alignment horizontal="right" vertical="center" wrapText="1"/>
    </xf>
    <xf numFmtId="3" fontId="33" fillId="5" borderId="3" xfId="5" applyNumberFormat="1" applyFont="1" applyFill="1" applyBorder="1" applyAlignment="1">
      <alignment horizontal="right" vertical="center" wrapText="1"/>
    </xf>
    <xf numFmtId="0" fontId="33" fillId="5" borderId="3" xfId="5" applyFont="1" applyFill="1" applyBorder="1" applyAlignment="1">
      <alignment horizontal="right" vertical="center" wrapText="1"/>
    </xf>
    <xf numFmtId="0" fontId="33" fillId="6" borderId="3" xfId="5" applyFont="1" applyFill="1" applyBorder="1" applyAlignment="1">
      <alignment vertical="center" wrapText="1"/>
    </xf>
    <xf numFmtId="3" fontId="33" fillId="6" borderId="3" xfId="5" applyNumberFormat="1" applyFont="1" applyFill="1" applyBorder="1" applyAlignment="1">
      <alignment horizontal="right" vertical="center" wrapText="1"/>
    </xf>
    <xf numFmtId="4" fontId="28" fillId="7" borderId="3" xfId="5" applyNumberFormat="1" applyFont="1" applyFill="1" applyBorder="1" applyAlignment="1">
      <alignment horizontal="right" vertical="center" wrapText="1"/>
    </xf>
    <xf numFmtId="3" fontId="28" fillId="7" borderId="3" xfId="5" applyNumberFormat="1" applyFont="1" applyFill="1" applyBorder="1" applyAlignment="1">
      <alignment horizontal="right" vertical="center" wrapText="1"/>
    </xf>
    <xf numFmtId="0" fontId="28" fillId="7" borderId="3" xfId="5" applyFont="1" applyFill="1" applyBorder="1" applyAlignment="1">
      <alignment horizontal="right" vertical="center" wrapText="1"/>
    </xf>
    <xf numFmtId="0" fontId="33" fillId="3" borderId="3" xfId="5" applyFont="1" applyFill="1" applyBorder="1" applyAlignment="1">
      <alignment vertical="center" wrapText="1"/>
    </xf>
    <xf numFmtId="4" fontId="33" fillId="3" borderId="3" xfId="5" applyNumberFormat="1" applyFont="1" applyFill="1" applyBorder="1" applyAlignment="1">
      <alignment horizontal="right" vertical="center" wrapText="1"/>
    </xf>
    <xf numFmtId="0" fontId="33" fillId="5" borderId="3" xfId="5" applyFont="1" applyFill="1" applyBorder="1" applyAlignment="1">
      <alignment vertical="center"/>
    </xf>
    <xf numFmtId="0" fontId="34" fillId="0" borderId="0" xfId="0" applyFont="1"/>
    <xf numFmtId="0" fontId="36" fillId="2" borderId="1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5" fillId="4" borderId="1" xfId="0" quotePrefix="1" applyFont="1" applyFill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center" vertical="center" wrapText="1"/>
    </xf>
    <xf numFmtId="0" fontId="36" fillId="4" borderId="3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37" fillId="0" borderId="0" xfId="5" applyFont="1"/>
    <xf numFmtId="4" fontId="33" fillId="6" borderId="3" xfId="5" applyNumberFormat="1" applyFont="1" applyFill="1" applyBorder="1" applyAlignment="1">
      <alignment horizontal="right" vertical="center" wrapText="1"/>
    </xf>
    <xf numFmtId="0" fontId="28" fillId="7" borderId="3" xfId="5" applyFont="1" applyFill="1" applyBorder="1" applyAlignment="1">
      <alignment vertical="center" wrapText="1"/>
    </xf>
    <xf numFmtId="0" fontId="38" fillId="0" borderId="0" xfId="0" applyFont="1" applyAlignment="1">
      <alignment horizontal="center" vertical="center" wrapText="1"/>
    </xf>
    <xf numFmtId="0" fontId="39" fillId="0" borderId="0" xfId="0" applyFont="1"/>
    <xf numFmtId="0" fontId="40" fillId="0" borderId="0" xfId="0" applyFont="1" applyAlignment="1">
      <alignment vertical="center" wrapText="1"/>
    </xf>
    <xf numFmtId="0" fontId="38" fillId="4" borderId="3" xfId="0" applyFont="1" applyFill="1" applyBorder="1" applyAlignment="1">
      <alignment horizontal="center" vertical="center" wrapText="1"/>
    </xf>
    <xf numFmtId="0" fontId="38" fillId="4" borderId="4" xfId="0" applyFont="1" applyFill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left" vertical="center" wrapText="1"/>
    </xf>
    <xf numFmtId="3" fontId="38" fillId="0" borderId="3" xfId="0" applyNumberFormat="1" applyFont="1" applyBorder="1" applyAlignment="1">
      <alignment horizontal="right" vertical="center" wrapText="1"/>
    </xf>
    <xf numFmtId="0" fontId="41" fillId="2" borderId="3" xfId="0" applyFont="1" applyFill="1" applyBorder="1" applyAlignment="1">
      <alignment horizontal="left" vertical="center" wrapText="1"/>
    </xf>
    <xf numFmtId="3" fontId="38" fillId="2" borderId="3" xfId="0" applyNumberFormat="1" applyFont="1" applyFill="1" applyBorder="1" applyAlignment="1">
      <alignment horizontal="right"/>
    </xf>
    <xf numFmtId="0" fontId="42" fillId="2" borderId="3" xfId="0" applyFont="1" applyFill="1" applyBorder="1" applyAlignment="1">
      <alignment horizontal="left" vertical="center" wrapText="1"/>
    </xf>
    <xf numFmtId="3" fontId="40" fillId="2" borderId="4" xfId="0" applyNumberFormat="1" applyFont="1" applyFill="1" applyBorder="1" applyAlignment="1">
      <alignment horizontal="right"/>
    </xf>
    <xf numFmtId="3" fontId="40" fillId="2" borderId="3" xfId="0" applyNumberFormat="1" applyFont="1" applyFill="1" applyBorder="1" applyAlignment="1">
      <alignment horizontal="right"/>
    </xf>
    <xf numFmtId="3" fontId="42" fillId="2" borderId="3" xfId="0" applyNumberFormat="1" applyFont="1" applyFill="1" applyBorder="1" applyAlignment="1">
      <alignment horizontal="right"/>
    </xf>
    <xf numFmtId="0" fontId="42" fillId="2" borderId="3" xfId="0" quotePrefix="1" applyFont="1" applyFill="1" applyBorder="1" applyAlignment="1">
      <alignment horizontal="left" vertical="center"/>
    </xf>
    <xf numFmtId="0" fontId="41" fillId="2" borderId="3" xfId="0" applyFont="1" applyFill="1" applyBorder="1" applyAlignment="1">
      <alignment horizontal="left" vertical="center"/>
    </xf>
    <xf numFmtId="0" fontId="41" fillId="2" borderId="3" xfId="0" applyFont="1" applyFill="1" applyBorder="1" applyAlignment="1">
      <alignment vertical="center" wrapText="1"/>
    </xf>
    <xf numFmtId="0" fontId="42" fillId="2" borderId="3" xfId="0" applyFont="1" applyFill="1" applyBorder="1" applyAlignment="1">
      <alignment vertical="center" wrapText="1"/>
    </xf>
    <xf numFmtId="4" fontId="40" fillId="2" borderId="4" xfId="0" applyNumberFormat="1" applyFont="1" applyFill="1" applyBorder="1" applyAlignment="1">
      <alignment horizontal="right"/>
    </xf>
    <xf numFmtId="4" fontId="40" fillId="2" borderId="3" xfId="0" applyNumberFormat="1" applyFont="1" applyFill="1" applyBorder="1" applyAlignment="1">
      <alignment horizontal="right"/>
    </xf>
    <xf numFmtId="0" fontId="39" fillId="0" borderId="3" xfId="0" applyFont="1" applyBorder="1"/>
    <xf numFmtId="0" fontId="39" fillId="0" borderId="3" xfId="0" applyFont="1" applyBorder="1" applyAlignment="1">
      <alignment horizontal="left"/>
    </xf>
    <xf numFmtId="49" fontId="39" fillId="0" borderId="3" xfId="0" applyNumberFormat="1" applyFont="1" applyBorder="1" applyAlignment="1">
      <alignment wrapText="1"/>
    </xf>
    <xf numFmtId="4" fontId="39" fillId="0" borderId="3" xfId="0" applyNumberFormat="1" applyFont="1" applyBorder="1"/>
    <xf numFmtId="3" fontId="39" fillId="0" borderId="0" xfId="0" applyNumberFormat="1" applyFont="1"/>
    <xf numFmtId="3" fontId="22" fillId="0" borderId="3" xfId="0" applyNumberFormat="1" applyFont="1" applyBorder="1" applyAlignment="1">
      <alignment horizontal="right" vertical="center" wrapText="1"/>
    </xf>
    <xf numFmtId="49" fontId="24" fillId="2" borderId="1" xfId="0" quotePrefix="1" applyNumberFormat="1" applyFont="1" applyFill="1" applyBorder="1" applyAlignment="1">
      <alignment horizontal="left" vertical="center" wrapText="1"/>
    </xf>
    <xf numFmtId="49" fontId="16" fillId="2" borderId="3" xfId="0" quotePrefix="1" applyNumberFormat="1" applyFont="1" applyFill="1" applyBorder="1" applyAlignment="1">
      <alignment horizontal="center" vertical="center" wrapText="1"/>
    </xf>
    <xf numFmtId="0" fontId="45" fillId="0" borderId="3" xfId="7" applyFont="1" applyBorder="1" applyAlignment="1">
      <alignment horizontal="center"/>
    </xf>
    <xf numFmtId="0" fontId="45" fillId="0" borderId="3" xfId="7" applyFont="1" applyBorder="1" applyAlignment="1">
      <alignment horizontal="center" wrapText="1"/>
    </xf>
    <xf numFmtId="4" fontId="43" fillId="8" borderId="3" xfId="7" applyNumberFormat="1" applyFont="1" applyFill="1" applyBorder="1"/>
    <xf numFmtId="4" fontId="43" fillId="9" borderId="3" xfId="7" applyNumberFormat="1" applyFont="1" applyFill="1" applyBorder="1"/>
    <xf numFmtId="4" fontId="43" fillId="10" borderId="3" xfId="7" applyNumberFormat="1" applyFont="1" applyFill="1" applyBorder="1"/>
    <xf numFmtId="4" fontId="44" fillId="11" borderId="3" xfId="7" applyNumberFormat="1" applyFont="1" applyFill="1" applyBorder="1"/>
    <xf numFmtId="4" fontId="44" fillId="12" borderId="3" xfId="7" applyNumberFormat="1" applyFont="1" applyFill="1" applyBorder="1"/>
    <xf numFmtId="4" fontId="44" fillId="13" borderId="3" xfId="7" applyNumberFormat="1" applyFont="1" applyFill="1" applyBorder="1"/>
    <xf numFmtId="4" fontId="45" fillId="0" borderId="3" xfId="7" applyNumberFormat="1" applyFont="1" applyBorder="1"/>
    <xf numFmtId="3" fontId="19" fillId="0" borderId="0" xfId="0" applyNumberFormat="1" applyFont="1"/>
    <xf numFmtId="4" fontId="31" fillId="0" borderId="3" xfId="7" applyNumberFormat="1" applyBorder="1"/>
    <xf numFmtId="3" fontId="6" fillId="0" borderId="0" xfId="0" applyNumberFormat="1" applyFont="1"/>
    <xf numFmtId="4" fontId="40" fillId="2" borderId="3" xfId="0" applyNumberFormat="1" applyFont="1" applyFill="1" applyBorder="1" applyAlignment="1">
      <alignment horizontal="right" wrapText="1"/>
    </xf>
    <xf numFmtId="0" fontId="46" fillId="0" borderId="0" xfId="0" applyFont="1" applyAlignment="1">
      <alignment horizontal="center" wrapText="1"/>
    </xf>
    <xf numFmtId="0" fontId="46" fillId="0" borderId="0" xfId="0" applyFont="1" applyAlignment="1">
      <alignment horizontal="center"/>
    </xf>
    <xf numFmtId="0" fontId="46" fillId="0" borderId="0" xfId="0" applyFont="1"/>
    <xf numFmtId="0" fontId="47" fillId="0" borderId="2" xfId="0" applyFont="1" applyBorder="1" applyAlignment="1">
      <alignment horizontal="center"/>
    </xf>
    <xf numFmtId="0" fontId="35" fillId="0" borderId="1" xfId="0" quotePrefix="1" applyFont="1" applyBorder="1" applyAlignment="1">
      <alignment horizontal="center" vertical="center" wrapText="1"/>
    </xf>
    <xf numFmtId="0" fontId="35" fillId="0" borderId="2" xfId="0" quotePrefix="1" applyFont="1" applyBorder="1" applyAlignment="1">
      <alignment horizontal="center" vertical="center" wrapText="1"/>
    </xf>
    <xf numFmtId="0" fontId="35" fillId="0" borderId="4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5" fillId="3" borderId="1" xfId="0" quotePrefix="1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13" fillId="3" borderId="1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5" fillId="0" borderId="6" xfId="0" quotePrefix="1" applyFont="1" applyBorder="1" applyAlignment="1">
      <alignment horizontal="center" vertical="center" wrapText="1"/>
    </xf>
    <xf numFmtId="0" fontId="15" fillId="0" borderId="7" xfId="0" quotePrefix="1" applyFont="1" applyBorder="1" applyAlignment="1">
      <alignment horizontal="center" vertical="center" wrapText="1"/>
    </xf>
    <xf numFmtId="0" fontId="15" fillId="0" borderId="8" xfId="0" quotePrefix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" fillId="0" borderId="0" xfId="0" applyFont="1"/>
    <xf numFmtId="0" fontId="15" fillId="3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6" fillId="3" borderId="4" xfId="0" applyFont="1" applyFill="1" applyBorder="1" applyAlignment="1">
      <alignment vertical="center"/>
    </xf>
    <xf numFmtId="0" fontId="38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9" fillId="0" borderId="0" xfId="0" applyFont="1" applyAlignment="1">
      <alignment horizontal="center" wrapText="1"/>
    </xf>
    <xf numFmtId="0" fontId="46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5" fillId="0" borderId="0" xfId="7" applyFont="1" applyAlignment="1">
      <alignment horizontal="center"/>
    </xf>
    <xf numFmtId="0" fontId="44" fillId="11" borderId="3" xfId="7" applyFont="1" applyFill="1" applyBorder="1"/>
    <xf numFmtId="0" fontId="31" fillId="0" borderId="3" xfId="7" applyBorder="1"/>
    <xf numFmtId="0" fontId="44" fillId="12" borderId="3" xfId="7" applyFont="1" applyFill="1" applyBorder="1"/>
    <xf numFmtId="0" fontId="44" fillId="13" borderId="3" xfId="7" applyFont="1" applyFill="1" applyBorder="1"/>
    <xf numFmtId="0" fontId="43" fillId="9" borderId="3" xfId="7" applyFont="1" applyFill="1" applyBorder="1"/>
    <xf numFmtId="0" fontId="43" fillId="10" borderId="3" xfId="7" applyFont="1" applyFill="1" applyBorder="1"/>
    <xf numFmtId="4" fontId="45" fillId="0" borderId="3" xfId="7" applyNumberFormat="1" applyFont="1" applyBorder="1"/>
    <xf numFmtId="4" fontId="45" fillId="0" borderId="1" xfId="7" applyNumberFormat="1" applyFont="1" applyBorder="1"/>
    <xf numFmtId="0" fontId="0" fillId="0" borderId="4" xfId="0" applyBorder="1"/>
    <xf numFmtId="0" fontId="43" fillId="8" borderId="3" xfId="7" applyFont="1" applyFill="1" applyBorder="1"/>
    <xf numFmtId="0" fontId="46" fillId="0" borderId="0" xfId="0" applyFont="1" applyAlignment="1">
      <alignment horizontal="center"/>
    </xf>
    <xf numFmtId="0" fontId="46" fillId="0" borderId="0" xfId="0" applyFont="1"/>
    <xf numFmtId="0" fontId="47" fillId="0" borderId="5" xfId="0" applyFont="1" applyBorder="1" applyAlignment="1">
      <alignment horizontal="center"/>
    </xf>
    <xf numFmtId="4" fontId="45" fillId="0" borderId="4" xfId="7" applyNumberFormat="1" applyFont="1" applyBorder="1"/>
  </cellXfs>
  <cellStyles count="9">
    <cellStyle name="Comma 2" xfId="8" xr:uid="{8A018D7E-A881-4298-9776-F49A7F1F4812}"/>
    <cellStyle name="Normal 2" xfId="1" xr:uid="{FE97E582-1EA3-42F7-8AA9-0B9C915DC8FE}"/>
    <cellStyle name="Normal 3" xfId="5" xr:uid="{A544CC0C-D6A6-41AD-A8FC-75F7C3DEC6BB}"/>
    <cellStyle name="Normal_1_ akt proračuna 2012" xfId="6" xr:uid="{C55E6482-1EBA-4A65-BDCC-00018974A648}"/>
    <cellStyle name="Normalno" xfId="0" builtinId="0"/>
    <cellStyle name="Normalno 2" xfId="7" xr:uid="{B9DD794A-DC87-4AC7-8B9B-AE7A19E30263}"/>
    <cellStyle name="Normalno 6" xfId="3" xr:uid="{C9AD6EC1-6B8D-41E6-BA8C-163B0CED4904}"/>
    <cellStyle name="Obično 4 2" xfId="2" xr:uid="{0F76A3A2-E755-483E-B625-4871D94498DE}"/>
    <cellStyle name="Obično_obračun 2009 prva strana 2" xfId="4" xr:uid="{B08355DB-5753-457C-8DB5-60CE73B1DD4E}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2D0943D-14B9-4AE4-83CC-E4F27AA7C034}" name="Tablica25" displayName="Tablica25" ref="A5:G6" totalsRowShown="0" headerRowDxfId="8" dataDxfId="7" headerRowCellStyle="Normalno 2" dataCellStyle="Normalno 2">
  <autoFilter ref="A5:G6" xr:uid="{32D0943D-14B9-4AE4-83CC-E4F27AA7C034}"/>
  <tableColumns count="7">
    <tableColumn id="1" xr3:uid="{297B2190-6353-46B8-A89A-9245911520D8}" name="ŠIFRA" dataDxfId="6" dataCellStyle="Normalno 2"/>
    <tableColumn id="2" xr3:uid="{240CF6DB-A802-4CA5-82A0-2037FEC64108}" name="NAZIV" dataDxfId="5" dataCellStyle="Normalno 2"/>
    <tableColumn id="3" xr3:uid="{EAB970A3-36A2-4395-B4D8-BC8878656FF3}" name="Izvršenje_x000a_2023." dataDxfId="4" dataCellStyle="Normalno 2"/>
    <tableColumn id="4" xr3:uid="{923F8917-260F-4468-9E55-EE216A2D1F4D}" name="Tekući plan _x000a_2024." dataDxfId="3" dataCellStyle="Normalno 2"/>
    <tableColumn id="5" xr3:uid="{977C49DD-B49B-4CDA-8CF0-72EE01108D51}" name="Plan _x000a_2025." dataDxfId="2" dataCellStyle="Normalno 2"/>
    <tableColumn id="6" xr3:uid="{C7B6A65B-20A4-4C4C-A093-8E14D9E0B9AD}" name="Projekcija _x000a_2026." dataDxfId="1" dataCellStyle="Normalno 2"/>
    <tableColumn id="7" xr3:uid="{5CA287A5-3759-4EA5-8753-B4380361468D}" name="Projekcija _x000a_2027." dataDxfId="0" dataCellStyle="Normalno 2"/>
  </tableColumns>
  <tableStyleInfo name="TableStyleMedium22" showFirstColumn="0" showLastColumn="0" showRowStripes="1" showColumnStripes="0"/>
</table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DC505-1942-441C-B0AA-53F2C68CC2AC}">
  <sheetPr>
    <pageSetUpPr fitToPage="1"/>
  </sheetPr>
  <dimension ref="A1:Q56"/>
  <sheetViews>
    <sheetView zoomScaleNormal="100" workbookViewId="0">
      <selection activeCell="N39" sqref="N39"/>
    </sheetView>
  </sheetViews>
  <sheetFormatPr defaultColWidth="9.109375" defaultRowHeight="15.6" x14ac:dyDescent="0.3"/>
  <cols>
    <col min="1" max="1" width="3.6640625" style="10" customWidth="1"/>
    <col min="2" max="4" width="9.109375" style="10"/>
    <col min="5" max="5" width="26.33203125" style="10" customWidth="1"/>
    <col min="6" max="10" width="15.6640625" style="10" customWidth="1"/>
    <col min="11" max="12" width="9.109375" style="10"/>
    <col min="13" max="13" width="10.109375" style="10" bestFit="1" customWidth="1"/>
    <col min="14" max="16384" width="9.109375" style="10"/>
  </cols>
  <sheetData>
    <row r="1" spans="1:17" ht="45" customHeight="1" x14ac:dyDescent="0.3">
      <c r="A1" s="174" t="s">
        <v>86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7" ht="18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17" x14ac:dyDescent="0.3">
      <c r="A3" s="175" t="s">
        <v>13</v>
      </c>
      <c r="B3" s="175"/>
      <c r="C3" s="175"/>
      <c r="D3" s="175"/>
      <c r="E3" s="175"/>
      <c r="F3" s="175"/>
      <c r="G3" s="175"/>
      <c r="H3" s="175"/>
      <c r="I3" s="175"/>
      <c r="J3" s="176"/>
    </row>
    <row r="4" spans="1:17" x14ac:dyDescent="0.3">
      <c r="A4" s="2"/>
      <c r="B4" s="2"/>
      <c r="C4" s="2"/>
      <c r="D4" s="2"/>
      <c r="E4" s="2"/>
      <c r="F4" s="2"/>
      <c r="G4" s="2"/>
      <c r="H4" s="2"/>
      <c r="I4" s="2"/>
      <c r="J4" s="3"/>
    </row>
    <row r="5" spans="1:17" ht="18" customHeight="1" x14ac:dyDescent="0.3">
      <c r="A5" s="171" t="s">
        <v>15</v>
      </c>
      <c r="B5" s="172"/>
      <c r="C5" s="172"/>
      <c r="D5" s="172"/>
      <c r="E5" s="172"/>
      <c r="F5" s="172"/>
      <c r="G5" s="172"/>
      <c r="H5" s="172"/>
      <c r="I5" s="172"/>
      <c r="J5" s="172"/>
    </row>
    <row r="6" spans="1:17" x14ac:dyDescent="0.3">
      <c r="A6" s="11"/>
      <c r="B6" s="12"/>
      <c r="C6" s="12"/>
      <c r="D6" s="12"/>
      <c r="E6" s="13"/>
      <c r="F6" s="13"/>
      <c r="G6" s="13"/>
      <c r="H6" s="14"/>
      <c r="I6" s="14"/>
      <c r="J6" s="29"/>
    </row>
    <row r="7" spans="1:17" ht="25.5" customHeight="1" x14ac:dyDescent="0.3">
      <c r="A7" s="168" t="s">
        <v>83</v>
      </c>
      <c r="B7" s="169"/>
      <c r="C7" s="169"/>
      <c r="D7" s="169"/>
      <c r="E7" s="170"/>
      <c r="F7" s="4" t="s">
        <v>26</v>
      </c>
      <c r="G7" s="4" t="s">
        <v>27</v>
      </c>
      <c r="H7" s="4" t="s">
        <v>28</v>
      </c>
      <c r="I7" s="4" t="s">
        <v>29</v>
      </c>
      <c r="J7" s="5" t="s">
        <v>30</v>
      </c>
    </row>
    <row r="8" spans="1:17" s="96" customFormat="1" ht="10.199999999999999" x14ac:dyDescent="0.2">
      <c r="A8" s="155">
        <v>1</v>
      </c>
      <c r="B8" s="156"/>
      <c r="C8" s="156"/>
      <c r="D8" s="156"/>
      <c r="E8" s="157"/>
      <c r="F8" s="97">
        <v>2</v>
      </c>
      <c r="G8" s="97">
        <v>3</v>
      </c>
      <c r="H8" s="97">
        <v>4</v>
      </c>
      <c r="I8" s="97">
        <v>5</v>
      </c>
      <c r="J8" s="98">
        <v>6</v>
      </c>
    </row>
    <row r="9" spans="1:17" x14ac:dyDescent="0.3">
      <c r="A9" s="173" t="s">
        <v>0</v>
      </c>
      <c r="B9" s="162"/>
      <c r="C9" s="162"/>
      <c r="D9" s="162"/>
      <c r="E9" s="177"/>
      <c r="F9" s="20">
        <f>F10+F11</f>
        <v>1110387.6200000001</v>
      </c>
      <c r="G9" s="20">
        <f t="shared" ref="G9:J9" si="0">G10+G11</f>
        <v>1468137</v>
      </c>
      <c r="H9" s="20">
        <f t="shared" si="0"/>
        <v>1803500</v>
      </c>
      <c r="I9" s="20">
        <f t="shared" si="0"/>
        <v>1795300</v>
      </c>
      <c r="J9" s="20">
        <f t="shared" si="0"/>
        <v>1827300</v>
      </c>
    </row>
    <row r="10" spans="1:17" ht="15" customHeight="1" x14ac:dyDescent="0.3">
      <c r="A10" s="6">
        <v>6</v>
      </c>
      <c r="B10" s="1" t="s">
        <v>5</v>
      </c>
      <c r="C10" s="21"/>
      <c r="D10" s="21"/>
      <c r="E10" s="22"/>
      <c r="F10" s="23">
        <v>1110387.6200000001</v>
      </c>
      <c r="G10" s="23">
        <v>1468137</v>
      </c>
      <c r="H10" s="23">
        <v>1803500</v>
      </c>
      <c r="I10" s="23">
        <v>1795300</v>
      </c>
      <c r="J10" s="23">
        <v>1827300</v>
      </c>
    </row>
    <row r="11" spans="1:17" x14ac:dyDescent="0.3">
      <c r="A11" s="6">
        <v>7</v>
      </c>
      <c r="B11" s="1" t="s">
        <v>6</v>
      </c>
      <c r="C11" s="24"/>
      <c r="D11" s="24"/>
      <c r="E11" s="22"/>
      <c r="F11" s="23">
        <v>0</v>
      </c>
      <c r="G11" s="23">
        <v>0</v>
      </c>
      <c r="H11" s="23">
        <v>0</v>
      </c>
      <c r="I11" s="23">
        <v>0</v>
      </c>
      <c r="J11" s="23">
        <v>0</v>
      </c>
    </row>
    <row r="12" spans="1:17" x14ac:dyDescent="0.3">
      <c r="A12" s="25" t="s">
        <v>1</v>
      </c>
      <c r="B12" s="26"/>
      <c r="C12" s="26"/>
      <c r="D12" s="26"/>
      <c r="E12" s="19"/>
      <c r="F12" s="20">
        <f>F13+F14</f>
        <v>1081148.53</v>
      </c>
      <c r="G12" s="20">
        <f t="shared" ref="G12:J12" si="1">G13+G14</f>
        <v>1538104</v>
      </c>
      <c r="H12" s="20">
        <f t="shared" si="1"/>
        <v>1844500</v>
      </c>
      <c r="I12" s="20">
        <f t="shared" si="1"/>
        <v>1795300</v>
      </c>
      <c r="J12" s="20">
        <f t="shared" si="1"/>
        <v>1827300</v>
      </c>
      <c r="M12" s="149"/>
    </row>
    <row r="13" spans="1:17" ht="15" customHeight="1" x14ac:dyDescent="0.3">
      <c r="A13" s="6">
        <v>3</v>
      </c>
      <c r="B13" s="1" t="s">
        <v>7</v>
      </c>
      <c r="C13" s="21"/>
      <c r="D13" s="21"/>
      <c r="E13" s="27"/>
      <c r="F13" s="23">
        <v>1004611.99</v>
      </c>
      <c r="G13" s="23">
        <v>1472704</v>
      </c>
      <c r="H13" s="23">
        <v>1761500</v>
      </c>
      <c r="I13" s="23">
        <v>1735000</v>
      </c>
      <c r="J13" s="23">
        <v>1767000</v>
      </c>
    </row>
    <row r="14" spans="1:17" x14ac:dyDescent="0.3">
      <c r="A14" s="6">
        <v>4</v>
      </c>
      <c r="B14" s="1" t="s">
        <v>9</v>
      </c>
      <c r="C14" s="24"/>
      <c r="D14" s="24"/>
      <c r="E14" s="22"/>
      <c r="F14" s="23">
        <v>76536.539999999994</v>
      </c>
      <c r="G14" s="23">
        <v>65400</v>
      </c>
      <c r="H14" s="23">
        <v>83000</v>
      </c>
      <c r="I14" s="23">
        <v>60300</v>
      </c>
      <c r="J14" s="23">
        <v>60300</v>
      </c>
      <c r="Q14" s="149"/>
    </row>
    <row r="15" spans="1:17" x14ac:dyDescent="0.3">
      <c r="A15" s="161" t="s">
        <v>2</v>
      </c>
      <c r="B15" s="162"/>
      <c r="C15" s="162"/>
      <c r="D15" s="162"/>
      <c r="E15" s="163"/>
      <c r="F15" s="20">
        <f>F9-F12</f>
        <v>29239.090000000084</v>
      </c>
      <c r="G15" s="20">
        <f t="shared" ref="G15:J15" si="2">G9-G12</f>
        <v>-69967</v>
      </c>
      <c r="H15" s="20">
        <f t="shared" si="2"/>
        <v>-41000</v>
      </c>
      <c r="I15" s="20">
        <f t="shared" si="2"/>
        <v>0</v>
      </c>
      <c r="J15" s="20">
        <f t="shared" si="2"/>
        <v>0</v>
      </c>
    </row>
    <row r="16" spans="1:17" ht="18" customHeight="1" x14ac:dyDescent="0.3">
      <c r="A16" s="2"/>
      <c r="B16" s="15"/>
      <c r="C16" s="15"/>
      <c r="D16" s="15"/>
      <c r="E16" s="15"/>
      <c r="F16" s="15"/>
      <c r="G16" s="15"/>
      <c r="H16" s="15"/>
      <c r="I16" s="16"/>
      <c r="J16" s="16"/>
    </row>
    <row r="17" spans="1:13" x14ac:dyDescent="0.3">
      <c r="A17" s="171" t="s">
        <v>16</v>
      </c>
      <c r="B17" s="171"/>
      <c r="C17" s="171"/>
      <c r="D17" s="171"/>
      <c r="E17" s="171"/>
      <c r="F17" s="171"/>
      <c r="G17" s="171"/>
      <c r="H17" s="171"/>
      <c r="I17" s="171"/>
      <c r="J17" s="171"/>
    </row>
    <row r="18" spans="1:13" x14ac:dyDescent="0.3">
      <c r="A18" s="2"/>
      <c r="B18" s="15"/>
      <c r="C18" s="15"/>
      <c r="D18" s="15"/>
      <c r="E18" s="15"/>
      <c r="F18" s="15"/>
      <c r="G18" s="15"/>
      <c r="H18" s="15"/>
      <c r="I18" s="16"/>
      <c r="J18" s="29"/>
    </row>
    <row r="19" spans="1:13" ht="25.5" customHeight="1" x14ac:dyDescent="0.3">
      <c r="A19" s="168" t="s">
        <v>83</v>
      </c>
      <c r="B19" s="169"/>
      <c r="C19" s="169"/>
      <c r="D19" s="169"/>
      <c r="E19" s="170"/>
      <c r="F19" s="4" t="s">
        <v>26</v>
      </c>
      <c r="G19" s="4" t="s">
        <v>27</v>
      </c>
      <c r="H19" s="4" t="s">
        <v>28</v>
      </c>
      <c r="I19" s="4" t="s">
        <v>29</v>
      </c>
      <c r="J19" s="5" t="s">
        <v>30</v>
      </c>
    </row>
    <row r="20" spans="1:13" s="96" customFormat="1" ht="10.199999999999999" x14ac:dyDescent="0.2">
      <c r="A20" s="155">
        <v>1</v>
      </c>
      <c r="B20" s="156"/>
      <c r="C20" s="156"/>
      <c r="D20" s="156"/>
      <c r="E20" s="157"/>
      <c r="F20" s="97">
        <v>2</v>
      </c>
      <c r="G20" s="97">
        <v>3</v>
      </c>
      <c r="H20" s="97">
        <v>4</v>
      </c>
      <c r="I20" s="97">
        <v>5</v>
      </c>
      <c r="J20" s="98">
        <v>6</v>
      </c>
    </row>
    <row r="21" spans="1:13" ht="15" customHeight="1" x14ac:dyDescent="0.3">
      <c r="A21" s="6">
        <v>8</v>
      </c>
      <c r="B21" s="30" t="s">
        <v>11</v>
      </c>
      <c r="C21" s="24"/>
      <c r="D21" s="24"/>
      <c r="E21" s="22"/>
      <c r="F21" s="23">
        <v>0</v>
      </c>
      <c r="G21" s="28">
        <v>0</v>
      </c>
      <c r="H21" s="23">
        <v>0</v>
      </c>
      <c r="I21" s="23">
        <v>0</v>
      </c>
      <c r="J21" s="23">
        <v>0</v>
      </c>
      <c r="M21" s="17"/>
    </row>
    <row r="22" spans="1:13" ht="15" customHeight="1" x14ac:dyDescent="0.3">
      <c r="A22" s="6">
        <v>5</v>
      </c>
      <c r="B22" s="1" t="s">
        <v>12</v>
      </c>
      <c r="C22" s="24"/>
      <c r="D22" s="24"/>
      <c r="E22" s="22"/>
      <c r="F22" s="23">
        <v>0</v>
      </c>
      <c r="G22" s="21">
        <v>0</v>
      </c>
      <c r="H22" s="23">
        <v>0</v>
      </c>
      <c r="I22" s="23">
        <v>0</v>
      </c>
      <c r="J22" s="23">
        <v>0</v>
      </c>
      <c r="M22" s="17"/>
    </row>
    <row r="23" spans="1:13" x14ac:dyDescent="0.3">
      <c r="A23" s="161" t="s">
        <v>3</v>
      </c>
      <c r="B23" s="162"/>
      <c r="C23" s="162"/>
      <c r="D23" s="162"/>
      <c r="E23" s="163"/>
      <c r="F23" s="20">
        <f>F21-F22</f>
        <v>0</v>
      </c>
      <c r="G23" s="20">
        <f>G21-G22</f>
        <v>0</v>
      </c>
      <c r="H23" s="20">
        <f t="shared" ref="H23:J23" si="3">H21-H22</f>
        <v>0</v>
      </c>
      <c r="I23" s="20">
        <f t="shared" si="3"/>
        <v>0</v>
      </c>
      <c r="J23" s="20">
        <f t="shared" si="3"/>
        <v>0</v>
      </c>
    </row>
    <row r="24" spans="1:13" x14ac:dyDescent="0.3">
      <c r="A24" s="46" t="s">
        <v>36</v>
      </c>
      <c r="B24" s="47"/>
      <c r="C24" s="47"/>
      <c r="D24" s="47"/>
      <c r="E24" s="47"/>
      <c r="F24" s="20">
        <f>F15+F23</f>
        <v>29239.090000000084</v>
      </c>
      <c r="G24" s="20">
        <f t="shared" ref="G24:J24" si="4">G15+G23</f>
        <v>-69967</v>
      </c>
      <c r="H24" s="20">
        <f t="shared" si="4"/>
        <v>-41000</v>
      </c>
      <c r="I24" s="20">
        <f t="shared" si="4"/>
        <v>0</v>
      </c>
      <c r="J24" s="20">
        <f t="shared" si="4"/>
        <v>0</v>
      </c>
    </row>
    <row r="25" spans="1:13" x14ac:dyDescent="0.3">
      <c r="A25" s="18"/>
      <c r="B25" s="15"/>
      <c r="C25" s="15"/>
      <c r="D25" s="15"/>
      <c r="E25" s="15"/>
      <c r="F25" s="15"/>
      <c r="G25" s="15"/>
      <c r="H25" s="15"/>
      <c r="I25" s="16"/>
      <c r="J25" s="16"/>
    </row>
    <row r="26" spans="1:13" x14ac:dyDescent="0.3">
      <c r="A26" s="164" t="s">
        <v>31</v>
      </c>
      <c r="B26" s="165"/>
      <c r="C26" s="165"/>
      <c r="D26" s="165"/>
      <c r="E26" s="165"/>
      <c r="F26" s="165"/>
      <c r="G26" s="165"/>
      <c r="H26" s="165"/>
      <c r="I26" s="165"/>
      <c r="J26" s="165"/>
      <c r="L26" s="17"/>
    </row>
    <row r="27" spans="1:13" x14ac:dyDescent="0.3">
      <c r="A27" s="18"/>
      <c r="B27" s="15"/>
      <c r="C27" s="15"/>
      <c r="D27" s="15"/>
      <c r="E27" s="15"/>
      <c r="F27" s="15"/>
      <c r="G27" s="15"/>
      <c r="H27" s="15"/>
      <c r="I27" s="16"/>
      <c r="J27" s="16"/>
    </row>
    <row r="28" spans="1:13" ht="25.5" customHeight="1" x14ac:dyDescent="0.3">
      <c r="A28" s="168" t="s">
        <v>20</v>
      </c>
      <c r="B28" s="169"/>
      <c r="C28" s="169"/>
      <c r="D28" s="169"/>
      <c r="E28" s="170"/>
      <c r="F28" s="4" t="s">
        <v>26</v>
      </c>
      <c r="G28" s="4" t="s">
        <v>27</v>
      </c>
      <c r="H28" s="4" t="s">
        <v>28</v>
      </c>
      <c r="I28" s="4" t="s">
        <v>29</v>
      </c>
      <c r="J28" s="5" t="s">
        <v>30</v>
      </c>
    </row>
    <row r="29" spans="1:13" s="96" customFormat="1" ht="10.199999999999999" x14ac:dyDescent="0.2">
      <c r="A29" s="155">
        <v>1</v>
      </c>
      <c r="B29" s="156"/>
      <c r="C29" s="156"/>
      <c r="D29" s="156"/>
      <c r="E29" s="157"/>
      <c r="F29" s="97">
        <v>2</v>
      </c>
      <c r="G29" s="97">
        <v>3</v>
      </c>
      <c r="H29" s="97">
        <v>4</v>
      </c>
      <c r="I29" s="97">
        <v>5</v>
      </c>
      <c r="J29" s="98">
        <v>6</v>
      </c>
    </row>
    <row r="30" spans="1:13" x14ac:dyDescent="0.3">
      <c r="A30" s="48" t="s">
        <v>33</v>
      </c>
      <c r="B30" s="49"/>
      <c r="C30" s="49"/>
      <c r="D30" s="49"/>
      <c r="E30" s="49"/>
      <c r="F30" s="23">
        <v>40728.22</v>
      </c>
      <c r="G30" s="23">
        <v>69967</v>
      </c>
      <c r="H30" s="50">
        <v>41000</v>
      </c>
      <c r="I30" s="50">
        <v>0</v>
      </c>
      <c r="J30" s="50">
        <v>0</v>
      </c>
    </row>
    <row r="31" spans="1:13" x14ac:dyDescent="0.3">
      <c r="A31" s="53" t="s">
        <v>34</v>
      </c>
      <c r="B31" s="51"/>
      <c r="C31" s="51"/>
      <c r="D31" s="51"/>
      <c r="E31" s="51"/>
      <c r="F31" s="52"/>
      <c r="G31" s="52">
        <f>G24+G30</f>
        <v>0</v>
      </c>
      <c r="H31" s="52">
        <f>H24+H30</f>
        <v>0</v>
      </c>
      <c r="I31" s="52">
        <f>I24+I30</f>
        <v>0</v>
      </c>
      <c r="J31" s="52">
        <f>J24+J30</f>
        <v>0</v>
      </c>
    </row>
    <row r="32" spans="1:13" ht="43.5" customHeight="1" x14ac:dyDescent="0.3">
      <c r="A32" s="166" t="s">
        <v>35</v>
      </c>
      <c r="B32" s="167"/>
      <c r="C32" s="167"/>
      <c r="D32" s="167"/>
      <c r="E32" s="167"/>
      <c r="F32" s="20">
        <f>F15+F23+F30-F31</f>
        <v>69967.310000000085</v>
      </c>
      <c r="G32" s="20">
        <f>G15+G23+G30-G31</f>
        <v>0</v>
      </c>
      <c r="H32" s="20">
        <f>H15+H23+H30-H31</f>
        <v>0</v>
      </c>
      <c r="I32" s="20">
        <f>I15+I23+I30-I31</f>
        <v>0</v>
      </c>
      <c r="J32" s="20">
        <f>J15+J23+J30-J31</f>
        <v>0</v>
      </c>
    </row>
    <row r="33" spans="1:15" x14ac:dyDescent="0.3">
      <c r="A33" s="18"/>
      <c r="B33" s="15"/>
      <c r="C33" s="15"/>
      <c r="D33" s="15"/>
      <c r="E33" s="15"/>
      <c r="F33" s="15"/>
      <c r="G33" s="15"/>
      <c r="H33" s="15"/>
      <c r="I33" s="16"/>
      <c r="J33" s="16"/>
    </row>
    <row r="34" spans="1:15" x14ac:dyDescent="0.3">
      <c r="A34" s="164" t="s">
        <v>32</v>
      </c>
      <c r="B34" s="165"/>
      <c r="C34" s="165"/>
      <c r="D34" s="165"/>
      <c r="E34" s="165"/>
      <c r="F34" s="165"/>
      <c r="G34" s="165"/>
      <c r="H34" s="165"/>
      <c r="I34" s="165"/>
      <c r="J34" s="165"/>
      <c r="L34" s="17"/>
    </row>
    <row r="35" spans="1:15" x14ac:dyDescent="0.3">
      <c r="A35" s="18"/>
      <c r="B35" s="15"/>
      <c r="C35" s="15"/>
      <c r="D35" s="15"/>
      <c r="E35" s="15"/>
      <c r="F35" s="15"/>
      <c r="G35" s="15"/>
      <c r="H35" s="15"/>
      <c r="I35" s="16"/>
      <c r="J35" s="16"/>
    </row>
    <row r="36" spans="1:15" ht="25.5" customHeight="1" x14ac:dyDescent="0.3">
      <c r="A36" s="168" t="s">
        <v>20</v>
      </c>
      <c r="B36" s="169"/>
      <c r="C36" s="169"/>
      <c r="D36" s="169"/>
      <c r="E36" s="170"/>
      <c r="F36" s="4" t="s">
        <v>26</v>
      </c>
      <c r="G36" s="4" t="s">
        <v>27</v>
      </c>
      <c r="H36" s="4" t="s">
        <v>28</v>
      </c>
      <c r="I36" s="4" t="s">
        <v>29</v>
      </c>
      <c r="J36" s="5" t="s">
        <v>30</v>
      </c>
    </row>
    <row r="37" spans="1:15" s="96" customFormat="1" ht="10.199999999999999" x14ac:dyDescent="0.2">
      <c r="A37" s="155">
        <v>1</v>
      </c>
      <c r="B37" s="156"/>
      <c r="C37" s="156"/>
      <c r="D37" s="156"/>
      <c r="E37" s="157"/>
      <c r="F37" s="97">
        <v>2</v>
      </c>
      <c r="G37" s="97">
        <v>3</v>
      </c>
      <c r="H37" s="97">
        <v>4</v>
      </c>
      <c r="I37" s="97">
        <v>5</v>
      </c>
      <c r="J37" s="98">
        <v>6</v>
      </c>
    </row>
    <row r="38" spans="1:15" x14ac:dyDescent="0.3">
      <c r="A38" s="6" t="s">
        <v>33</v>
      </c>
      <c r="B38" s="48"/>
      <c r="C38" s="49"/>
      <c r="D38" s="49"/>
      <c r="E38" s="49"/>
      <c r="F38" s="23"/>
      <c r="G38" s="23">
        <v>0</v>
      </c>
      <c r="H38" s="23">
        <v>0</v>
      </c>
      <c r="I38" s="23">
        <f t="shared" ref="I38:J38" si="5">I30</f>
        <v>0</v>
      </c>
      <c r="J38" s="23">
        <f t="shared" si="5"/>
        <v>0</v>
      </c>
    </row>
    <row r="39" spans="1:15" ht="30" customHeight="1" x14ac:dyDescent="0.3">
      <c r="A39" s="158" t="s">
        <v>37</v>
      </c>
      <c r="B39" s="159"/>
      <c r="C39" s="159"/>
      <c r="D39" s="159"/>
      <c r="E39" s="160"/>
      <c r="F39" s="23">
        <v>0</v>
      </c>
      <c r="G39" s="23">
        <v>0</v>
      </c>
      <c r="H39" s="23">
        <v>0</v>
      </c>
      <c r="I39" s="23">
        <v>0</v>
      </c>
      <c r="J39" s="23">
        <v>0</v>
      </c>
    </row>
    <row r="40" spans="1:15" ht="30" customHeight="1" x14ac:dyDescent="0.3">
      <c r="A40" s="158" t="s">
        <v>84</v>
      </c>
      <c r="B40" s="159"/>
      <c r="C40" s="159"/>
      <c r="D40" s="159"/>
      <c r="E40" s="160"/>
      <c r="F40" s="23">
        <v>0</v>
      </c>
      <c r="G40" s="23">
        <v>0</v>
      </c>
      <c r="H40" s="23">
        <v>0</v>
      </c>
      <c r="I40" s="23">
        <f t="shared" ref="I40:J40" si="6">I24+I39</f>
        <v>0</v>
      </c>
      <c r="J40" s="23">
        <f t="shared" si="6"/>
        <v>0</v>
      </c>
    </row>
    <row r="41" spans="1:15" x14ac:dyDescent="0.3">
      <c r="A41" s="173" t="s">
        <v>34</v>
      </c>
      <c r="B41" s="167"/>
      <c r="C41" s="167"/>
      <c r="D41" s="167"/>
      <c r="E41" s="167"/>
      <c r="F41" s="20">
        <f>F38-F39+F40</f>
        <v>0</v>
      </c>
      <c r="G41" s="20">
        <f t="shared" ref="G41:J41" si="7">G38-G39+G40</f>
        <v>0</v>
      </c>
      <c r="H41" s="20">
        <f t="shared" si="7"/>
        <v>0</v>
      </c>
      <c r="I41" s="20">
        <f t="shared" si="7"/>
        <v>0</v>
      </c>
      <c r="J41" s="20">
        <f t="shared" si="7"/>
        <v>0</v>
      </c>
    </row>
    <row r="43" spans="1:15" x14ac:dyDescent="0.3">
      <c r="A43" s="171" t="s">
        <v>38</v>
      </c>
      <c r="B43" s="172"/>
      <c r="C43" s="172"/>
      <c r="D43" s="172"/>
      <c r="E43" s="172"/>
      <c r="F43" s="172"/>
      <c r="G43" s="172"/>
      <c r="H43" s="172"/>
      <c r="I43" s="172"/>
      <c r="J43" s="172"/>
    </row>
    <row r="44" spans="1:15" x14ac:dyDescent="0.3">
      <c r="A44" s="18"/>
      <c r="B44" s="15"/>
      <c r="C44" s="15"/>
      <c r="D44" s="15"/>
      <c r="E44" s="15"/>
      <c r="F44" s="15"/>
      <c r="G44" s="15"/>
      <c r="H44" s="15"/>
      <c r="I44" s="16"/>
      <c r="J44" s="16"/>
    </row>
    <row r="45" spans="1:15" ht="25.5" customHeight="1" x14ac:dyDescent="0.3">
      <c r="A45" s="168" t="s">
        <v>83</v>
      </c>
      <c r="B45" s="169"/>
      <c r="C45" s="169"/>
      <c r="D45" s="169"/>
      <c r="E45" s="170"/>
      <c r="F45" s="4" t="s">
        <v>26</v>
      </c>
      <c r="G45" s="4" t="s">
        <v>27</v>
      </c>
      <c r="H45" s="4" t="s">
        <v>28</v>
      </c>
      <c r="I45" s="4" t="s">
        <v>29</v>
      </c>
      <c r="J45" s="5" t="s">
        <v>30</v>
      </c>
    </row>
    <row r="46" spans="1:15" s="96" customFormat="1" ht="10.199999999999999" x14ac:dyDescent="0.2">
      <c r="A46" s="155">
        <v>1</v>
      </c>
      <c r="B46" s="156"/>
      <c r="C46" s="156"/>
      <c r="D46" s="156"/>
      <c r="E46" s="157"/>
      <c r="F46" s="97">
        <v>2</v>
      </c>
      <c r="G46" s="97">
        <v>3</v>
      </c>
      <c r="H46" s="97">
        <v>4</v>
      </c>
      <c r="I46" s="97">
        <v>5</v>
      </c>
      <c r="J46" s="98">
        <v>6</v>
      </c>
    </row>
    <row r="47" spans="1:15" x14ac:dyDescent="0.3">
      <c r="A47" s="61" t="s">
        <v>23</v>
      </c>
      <c r="B47" s="54"/>
      <c r="C47" s="55"/>
      <c r="D47" s="55"/>
      <c r="E47" s="55"/>
      <c r="F47" s="52">
        <f>F9+F21+F49</f>
        <v>1163288.6200000001</v>
      </c>
      <c r="G47" s="52">
        <f>G9+G21+G49</f>
        <v>1538104</v>
      </c>
      <c r="H47" s="52">
        <f>H9+H21+H49</f>
        <v>1844500</v>
      </c>
      <c r="I47" s="52">
        <f>I9+I21+I49</f>
        <v>1795300</v>
      </c>
      <c r="J47" s="52">
        <f>J9+J21+J49</f>
        <v>1827300</v>
      </c>
    </row>
    <row r="48" spans="1:15" x14ac:dyDescent="0.3">
      <c r="A48" s="61" t="s">
        <v>24</v>
      </c>
      <c r="B48" s="54"/>
      <c r="C48" s="55"/>
      <c r="D48" s="55"/>
      <c r="E48" s="55"/>
      <c r="F48" s="52">
        <f>F12+F22+F50</f>
        <v>1093321.53</v>
      </c>
      <c r="G48" s="52">
        <f>G12+G22+G50</f>
        <v>1538104</v>
      </c>
      <c r="H48" s="52">
        <f>H12+H22+H50</f>
        <v>1844500</v>
      </c>
      <c r="I48" s="52">
        <f>I12+I22+I50</f>
        <v>1795300</v>
      </c>
      <c r="J48" s="52">
        <f>J12+J22+J50</f>
        <v>1827300</v>
      </c>
      <c r="O48" s="149"/>
    </row>
    <row r="49" spans="1:10" x14ac:dyDescent="0.3">
      <c r="A49" s="57">
        <v>9</v>
      </c>
      <c r="B49" s="58" t="s">
        <v>21</v>
      </c>
      <c r="C49" s="59"/>
      <c r="D49" s="59"/>
      <c r="E49" s="59"/>
      <c r="F49" s="23">
        <v>52901</v>
      </c>
      <c r="G49" s="23">
        <v>69967</v>
      </c>
      <c r="H49" s="23">
        <v>41000</v>
      </c>
      <c r="I49" s="23"/>
      <c r="J49" s="23"/>
    </row>
    <row r="50" spans="1:10" x14ac:dyDescent="0.3">
      <c r="A50" s="57">
        <v>9</v>
      </c>
      <c r="B50" s="60" t="s">
        <v>22</v>
      </c>
      <c r="C50" s="59"/>
      <c r="D50" s="59"/>
      <c r="E50" s="59"/>
      <c r="F50" s="23">
        <v>12173</v>
      </c>
      <c r="G50" s="23">
        <v>0</v>
      </c>
      <c r="H50" s="23">
        <v>0</v>
      </c>
      <c r="I50" s="23">
        <v>0</v>
      </c>
      <c r="J50" s="23">
        <v>0</v>
      </c>
    </row>
    <row r="51" spans="1:10" x14ac:dyDescent="0.3">
      <c r="A51" s="161" t="s">
        <v>25</v>
      </c>
      <c r="B51" s="162"/>
      <c r="C51" s="162"/>
      <c r="D51" s="162"/>
      <c r="E51" s="162"/>
      <c r="F51" s="56">
        <f>F47-F48</f>
        <v>69967.090000000084</v>
      </c>
      <c r="G51" s="56">
        <f>G47-G48</f>
        <v>0</v>
      </c>
      <c r="H51" s="56">
        <f t="shared" ref="H51:J51" si="8">H47-H48</f>
        <v>0</v>
      </c>
      <c r="I51" s="56">
        <f t="shared" si="8"/>
        <v>0</v>
      </c>
      <c r="J51" s="56">
        <f t="shared" si="8"/>
        <v>0</v>
      </c>
    </row>
    <row r="52" spans="1:10" x14ac:dyDescent="0.3">
      <c r="A52" s="7"/>
      <c r="B52" s="8"/>
      <c r="C52" s="8"/>
      <c r="D52" s="8"/>
      <c r="E52" s="8"/>
      <c r="F52" s="8"/>
      <c r="G52" s="8"/>
      <c r="H52" s="9"/>
      <c r="I52" s="9"/>
      <c r="J52" s="9"/>
    </row>
    <row r="54" spans="1:10" ht="30.75" customHeight="1" x14ac:dyDescent="0.3">
      <c r="A54" s="8"/>
      <c r="B54" s="8"/>
      <c r="C54" s="8"/>
      <c r="D54" s="8"/>
      <c r="E54" s="8"/>
      <c r="F54" s="8"/>
      <c r="G54" s="8"/>
      <c r="H54" s="8"/>
      <c r="I54" s="8"/>
      <c r="J54" s="8"/>
    </row>
    <row r="55" spans="1:10" x14ac:dyDescent="0.3">
      <c r="A55" s="31"/>
    </row>
    <row r="56" spans="1:10" ht="46.5" customHeight="1" x14ac:dyDescent="0.35">
      <c r="A56" s="44"/>
      <c r="B56" s="45"/>
      <c r="C56" s="45"/>
      <c r="D56" s="45"/>
      <c r="E56" s="45"/>
      <c r="F56" s="45"/>
      <c r="G56" s="45"/>
      <c r="H56" s="45"/>
      <c r="I56" s="45"/>
      <c r="J56" s="45"/>
    </row>
  </sheetData>
  <mergeCells count="25">
    <mergeCell ref="A17:J17"/>
    <mergeCell ref="A19:E19"/>
    <mergeCell ref="A1:J1"/>
    <mergeCell ref="A3:J3"/>
    <mergeCell ref="A5:J5"/>
    <mergeCell ref="A9:E9"/>
    <mergeCell ref="A15:E15"/>
    <mergeCell ref="A7:E7"/>
    <mergeCell ref="A8:E8"/>
    <mergeCell ref="A51:E51"/>
    <mergeCell ref="A45:E45"/>
    <mergeCell ref="A43:J43"/>
    <mergeCell ref="A28:E28"/>
    <mergeCell ref="A34:J34"/>
    <mergeCell ref="A36:E36"/>
    <mergeCell ref="A41:E41"/>
    <mergeCell ref="A39:E39"/>
    <mergeCell ref="A20:E20"/>
    <mergeCell ref="A29:E29"/>
    <mergeCell ref="A37:E37"/>
    <mergeCell ref="A40:E40"/>
    <mergeCell ref="A46:E46"/>
    <mergeCell ref="A23:E23"/>
    <mergeCell ref="A26:J26"/>
    <mergeCell ref="A32:E32"/>
  </mergeCells>
  <pageMargins left="0.7" right="0.7" top="0.75" bottom="0.75" header="0.3" footer="0.3"/>
  <pageSetup paperSize="9" scale="64" fitToHeight="0" orientation="portrait" r:id="rId1"/>
  <headerFooter>
    <oddFooter>&amp;C&amp;P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6C94B-4FD6-418B-96C0-65A2BDC6F2CC}">
  <sheetPr>
    <pageSetUpPr fitToPage="1"/>
  </sheetPr>
  <dimension ref="A1:H35"/>
  <sheetViews>
    <sheetView view="pageBreakPreview" zoomScaleNormal="100" zoomScaleSheetLayoutView="100" workbookViewId="0">
      <selection activeCell="F22" sqref="F22"/>
    </sheetView>
  </sheetViews>
  <sheetFormatPr defaultColWidth="9.109375" defaultRowHeight="15.6" x14ac:dyDescent="0.3"/>
  <cols>
    <col min="1" max="1" width="7.44140625" style="110" bestFit="1" customWidth="1"/>
    <col min="2" max="2" width="9.5546875" style="110" customWidth="1"/>
    <col min="3" max="3" width="25.33203125" style="110" customWidth="1"/>
    <col min="4" max="4" width="14.6640625" style="110" bestFit="1" customWidth="1"/>
    <col min="5" max="5" width="12.44140625" style="110" customWidth="1"/>
    <col min="6" max="6" width="16.109375" style="110" customWidth="1"/>
    <col min="7" max="7" width="13.5546875" style="110" customWidth="1"/>
    <col min="8" max="8" width="13.44140625" style="110" customWidth="1"/>
    <col min="9" max="16384" width="9.109375" style="110"/>
  </cols>
  <sheetData>
    <row r="1" spans="1:8" ht="42" customHeight="1" x14ac:dyDescent="0.3">
      <c r="A1" s="178" t="s">
        <v>99</v>
      </c>
      <c r="B1" s="178"/>
      <c r="C1" s="178"/>
      <c r="D1" s="178"/>
      <c r="E1" s="178"/>
      <c r="F1" s="178"/>
      <c r="G1" s="178"/>
      <c r="H1" s="178"/>
    </row>
    <row r="2" spans="1:8" ht="18" customHeight="1" x14ac:dyDescent="0.3">
      <c r="A2" s="109"/>
      <c r="B2" s="109"/>
      <c r="C2" s="109"/>
      <c r="D2" s="109"/>
      <c r="E2" s="109"/>
      <c r="F2" s="109"/>
      <c r="G2" s="109"/>
      <c r="H2" s="109"/>
    </row>
    <row r="3" spans="1:8" ht="15.75" customHeight="1" x14ac:dyDescent="0.3">
      <c r="A3" s="178" t="s">
        <v>13</v>
      </c>
      <c r="B3" s="178"/>
      <c r="C3" s="178"/>
      <c r="D3" s="178"/>
      <c r="E3" s="178"/>
      <c r="F3" s="178"/>
      <c r="G3" s="178"/>
      <c r="H3" s="178"/>
    </row>
    <row r="4" spans="1:8" x14ac:dyDescent="0.3">
      <c r="A4" s="109"/>
      <c r="B4" s="109"/>
      <c r="C4" s="109"/>
      <c r="D4" s="109"/>
      <c r="E4" s="109"/>
      <c r="F4" s="109"/>
      <c r="G4" s="111"/>
      <c r="H4" s="111"/>
    </row>
    <row r="5" spans="1:8" ht="18" customHeight="1" x14ac:dyDescent="0.3">
      <c r="A5" s="178" t="s">
        <v>4</v>
      </c>
      <c r="B5" s="178"/>
      <c r="C5" s="178"/>
      <c r="D5" s="178"/>
      <c r="E5" s="178"/>
      <c r="F5" s="178"/>
      <c r="G5" s="178"/>
      <c r="H5" s="178"/>
    </row>
    <row r="6" spans="1:8" x14ac:dyDescent="0.3">
      <c r="A6" s="109"/>
      <c r="B6" s="109"/>
      <c r="C6" s="109"/>
      <c r="D6" s="109"/>
      <c r="E6" s="109"/>
      <c r="F6" s="109"/>
      <c r="G6" s="111"/>
      <c r="H6" s="111"/>
    </row>
    <row r="7" spans="1:8" ht="15.75" customHeight="1" x14ac:dyDescent="0.3">
      <c r="A7" s="178" t="s">
        <v>87</v>
      </c>
      <c r="B7" s="178"/>
      <c r="C7" s="178"/>
      <c r="D7" s="178"/>
      <c r="E7" s="178"/>
      <c r="F7" s="178"/>
      <c r="G7" s="178"/>
      <c r="H7" s="178"/>
    </row>
    <row r="8" spans="1:8" x14ac:dyDescent="0.3">
      <c r="A8" s="109"/>
      <c r="B8" s="109"/>
      <c r="C8" s="109"/>
      <c r="D8" s="109"/>
      <c r="E8" s="109"/>
      <c r="F8" s="109"/>
      <c r="G8" s="111"/>
      <c r="H8" s="111"/>
    </row>
    <row r="9" spans="1:8" ht="31.2" x14ac:dyDescent="0.3">
      <c r="A9" s="112" t="s">
        <v>88</v>
      </c>
      <c r="B9" s="113" t="s">
        <v>89</v>
      </c>
      <c r="C9" s="113" t="s">
        <v>90</v>
      </c>
      <c r="D9" s="113" t="s">
        <v>39</v>
      </c>
      <c r="E9" s="112" t="s">
        <v>27</v>
      </c>
      <c r="F9" s="112" t="s">
        <v>28</v>
      </c>
      <c r="G9" s="112" t="s">
        <v>29</v>
      </c>
      <c r="H9" s="112" t="s">
        <v>30</v>
      </c>
    </row>
    <row r="10" spans="1:8" x14ac:dyDescent="0.3">
      <c r="A10" s="114"/>
      <c r="B10" s="115"/>
      <c r="C10" s="116" t="s">
        <v>0</v>
      </c>
      <c r="D10" s="117">
        <f>D11</f>
        <v>1110387.6000000001</v>
      </c>
      <c r="E10" s="117">
        <f>E11</f>
        <v>1468137</v>
      </c>
      <c r="F10" s="117">
        <f t="shared" ref="F10:H10" si="0">F11</f>
        <v>1803500</v>
      </c>
      <c r="G10" s="117">
        <f t="shared" si="0"/>
        <v>1795300</v>
      </c>
      <c r="H10" s="117">
        <f t="shared" si="0"/>
        <v>1827300</v>
      </c>
    </row>
    <row r="11" spans="1:8" ht="15.75" customHeight="1" x14ac:dyDescent="0.3">
      <c r="A11" s="118">
        <v>6</v>
      </c>
      <c r="B11" s="118"/>
      <c r="C11" s="118" t="s">
        <v>5</v>
      </c>
      <c r="D11" s="119">
        <f>D12+D13+D14+D15+D16</f>
        <v>1110387.6000000001</v>
      </c>
      <c r="E11" s="119">
        <f>E12+E13+E14+E15+E16</f>
        <v>1468137</v>
      </c>
      <c r="F11" s="119">
        <f t="shared" ref="F11:H11" si="1">F12+F13+F14+F15+F16</f>
        <v>1803500</v>
      </c>
      <c r="G11" s="119">
        <f t="shared" si="1"/>
        <v>1795300</v>
      </c>
      <c r="H11" s="119">
        <f t="shared" si="1"/>
        <v>1827300</v>
      </c>
    </row>
    <row r="12" spans="1:8" ht="46.8" x14ac:dyDescent="0.3">
      <c r="A12" s="118"/>
      <c r="B12" s="120">
        <v>63</v>
      </c>
      <c r="C12" s="120" t="s">
        <v>17</v>
      </c>
      <c r="D12" s="121">
        <v>188356.36</v>
      </c>
      <c r="E12" s="122">
        <v>210800</v>
      </c>
      <c r="F12" s="122">
        <v>163700</v>
      </c>
      <c r="G12" s="122">
        <v>163700</v>
      </c>
      <c r="H12" s="122">
        <v>163700</v>
      </c>
    </row>
    <row r="13" spans="1:8" ht="31.2" x14ac:dyDescent="0.3">
      <c r="A13" s="118"/>
      <c r="B13" s="120">
        <v>64</v>
      </c>
      <c r="C13" s="120" t="s">
        <v>93</v>
      </c>
      <c r="D13" s="121">
        <v>0</v>
      </c>
      <c r="E13" s="122">
        <v>50</v>
      </c>
      <c r="F13" s="122">
        <v>50</v>
      </c>
      <c r="G13" s="122">
        <v>50</v>
      </c>
      <c r="H13" s="122">
        <v>50</v>
      </c>
    </row>
    <row r="14" spans="1:8" ht="62.4" x14ac:dyDescent="0.3">
      <c r="A14" s="118"/>
      <c r="B14" s="120">
        <v>66</v>
      </c>
      <c r="C14" s="120" t="s">
        <v>94</v>
      </c>
      <c r="D14" s="121">
        <v>194526.95</v>
      </c>
      <c r="E14" s="123">
        <v>167082</v>
      </c>
      <c r="F14" s="122">
        <v>185000</v>
      </c>
      <c r="G14" s="122">
        <v>206000</v>
      </c>
      <c r="H14" s="122">
        <v>206000</v>
      </c>
    </row>
    <row r="15" spans="1:8" x14ac:dyDescent="0.3">
      <c r="A15" s="118"/>
      <c r="B15" s="120">
        <v>68</v>
      </c>
      <c r="C15" s="120" t="s">
        <v>95</v>
      </c>
      <c r="D15" s="121">
        <v>0</v>
      </c>
      <c r="E15" s="122">
        <v>1250</v>
      </c>
      <c r="F15" s="122">
        <v>1950</v>
      </c>
      <c r="G15" s="122">
        <v>1950</v>
      </c>
      <c r="H15" s="122">
        <v>1950</v>
      </c>
    </row>
    <row r="16" spans="1:8" ht="62.4" x14ac:dyDescent="0.3">
      <c r="A16" s="124"/>
      <c r="B16" s="124">
        <v>67</v>
      </c>
      <c r="C16" s="120" t="s">
        <v>18</v>
      </c>
      <c r="D16" s="121">
        <v>727504.29</v>
      </c>
      <c r="E16" s="122">
        <v>1088955</v>
      </c>
      <c r="F16" s="122">
        <v>1452800</v>
      </c>
      <c r="G16" s="122">
        <v>1423600</v>
      </c>
      <c r="H16" s="122">
        <v>1455600</v>
      </c>
    </row>
    <row r="19" spans="1:8" ht="15" customHeight="1" x14ac:dyDescent="0.3">
      <c r="A19" s="178" t="s">
        <v>96</v>
      </c>
      <c r="B19" s="178"/>
      <c r="C19" s="178"/>
      <c r="D19" s="178"/>
      <c r="E19" s="178"/>
      <c r="F19" s="178"/>
      <c r="G19" s="178"/>
      <c r="H19" s="178"/>
    </row>
    <row r="20" spans="1:8" x14ac:dyDescent="0.3">
      <c r="A20" s="109"/>
      <c r="B20" s="109"/>
      <c r="C20" s="109"/>
      <c r="D20" s="109"/>
      <c r="E20" s="109"/>
      <c r="F20" s="109"/>
      <c r="G20" s="111"/>
      <c r="H20" s="111"/>
    </row>
    <row r="21" spans="1:8" ht="31.2" x14ac:dyDescent="0.3">
      <c r="A21" s="112" t="s">
        <v>88</v>
      </c>
      <c r="B21" s="113" t="s">
        <v>89</v>
      </c>
      <c r="C21" s="113" t="s">
        <v>97</v>
      </c>
      <c r="D21" s="113" t="str">
        <f>D9</f>
        <v>Izvršenje
2023.</v>
      </c>
      <c r="E21" s="113" t="str">
        <f t="shared" ref="E21:F21" si="2">E9</f>
        <v>Tekući plan 
2024.</v>
      </c>
      <c r="F21" s="113" t="str">
        <f t="shared" si="2"/>
        <v>Plan 
2025.</v>
      </c>
      <c r="G21" s="112" t="s">
        <v>91</v>
      </c>
      <c r="H21" s="112" t="s">
        <v>92</v>
      </c>
    </row>
    <row r="22" spans="1:8" x14ac:dyDescent="0.3">
      <c r="A22" s="114"/>
      <c r="B22" s="115"/>
      <c r="C22" s="116" t="s">
        <v>1</v>
      </c>
      <c r="D22" s="117">
        <f>D23+D28</f>
        <v>1081148.53</v>
      </c>
      <c r="E22" s="117">
        <f>E23+E28</f>
        <v>1538104</v>
      </c>
      <c r="F22" s="117">
        <f>F23+F28</f>
        <v>1844500</v>
      </c>
      <c r="G22" s="117">
        <f>G23+G28</f>
        <v>1795300</v>
      </c>
      <c r="H22" s="117">
        <f>H23+H28</f>
        <v>1827300</v>
      </c>
    </row>
    <row r="23" spans="1:8" ht="15.75" customHeight="1" x14ac:dyDescent="0.3">
      <c r="A23" s="118">
        <v>3</v>
      </c>
      <c r="B23" s="118"/>
      <c r="C23" s="118" t="s">
        <v>7</v>
      </c>
      <c r="D23" s="119">
        <f>D24+D25+D26+D27</f>
        <v>1004611.99</v>
      </c>
      <c r="E23" s="119">
        <f>E24+E25+E26+E27</f>
        <v>1472704</v>
      </c>
      <c r="F23" s="119">
        <f>F24+F25+F26+F27</f>
        <v>1761500</v>
      </c>
      <c r="G23" s="119">
        <f t="shared" ref="G23:H23" si="3">G24+G25+G26+G27</f>
        <v>1735000</v>
      </c>
      <c r="H23" s="119">
        <f t="shared" si="3"/>
        <v>1767000</v>
      </c>
    </row>
    <row r="24" spans="1:8" ht="15.75" customHeight="1" x14ac:dyDescent="0.3">
      <c r="A24" s="118"/>
      <c r="B24" s="120">
        <v>31</v>
      </c>
      <c r="C24" s="120" t="s">
        <v>8</v>
      </c>
      <c r="D24" s="121">
        <v>381341.13</v>
      </c>
      <c r="E24" s="122">
        <v>555200</v>
      </c>
      <c r="F24" s="122">
        <v>774500</v>
      </c>
      <c r="G24" s="122">
        <v>754000</v>
      </c>
      <c r="H24" s="122">
        <v>793000</v>
      </c>
    </row>
    <row r="25" spans="1:8" x14ac:dyDescent="0.3">
      <c r="A25" s="124"/>
      <c r="B25" s="124">
        <v>32</v>
      </c>
      <c r="C25" s="124" t="s">
        <v>14</v>
      </c>
      <c r="D25" s="121">
        <v>622095.13</v>
      </c>
      <c r="E25" s="122">
        <v>902304</v>
      </c>
      <c r="F25" s="122">
        <v>972500</v>
      </c>
      <c r="G25" s="122">
        <v>966500</v>
      </c>
      <c r="H25" s="122">
        <v>959500</v>
      </c>
    </row>
    <row r="26" spans="1:8" x14ac:dyDescent="0.3">
      <c r="A26" s="124"/>
      <c r="B26" s="124">
        <v>34</v>
      </c>
      <c r="C26" s="124" t="s">
        <v>134</v>
      </c>
      <c r="D26" s="121">
        <v>1175.73</v>
      </c>
      <c r="E26" s="122">
        <v>2600</v>
      </c>
      <c r="F26" s="122">
        <v>1900</v>
      </c>
      <c r="G26" s="122">
        <v>1900</v>
      </c>
      <c r="H26" s="122">
        <v>1900</v>
      </c>
    </row>
    <row r="27" spans="1:8" x14ac:dyDescent="0.3">
      <c r="A27" s="124"/>
      <c r="B27" s="124">
        <v>38</v>
      </c>
      <c r="C27" s="124" t="s">
        <v>98</v>
      </c>
      <c r="D27" s="121">
        <v>0</v>
      </c>
      <c r="E27" s="122">
        <v>12600</v>
      </c>
      <c r="F27" s="122">
        <v>12600</v>
      </c>
      <c r="G27" s="122">
        <v>12600</v>
      </c>
      <c r="H27" s="122">
        <v>12600</v>
      </c>
    </row>
    <row r="28" spans="1:8" ht="31.2" x14ac:dyDescent="0.3">
      <c r="A28" s="125">
        <v>4</v>
      </c>
      <c r="B28" s="125"/>
      <c r="C28" s="126" t="s">
        <v>9</v>
      </c>
      <c r="D28" s="119">
        <f>D29+D30</f>
        <v>76536.540000000008</v>
      </c>
      <c r="E28" s="119">
        <f>E29+E30</f>
        <v>65400</v>
      </c>
      <c r="F28" s="119">
        <f>F29+F30</f>
        <v>83000</v>
      </c>
      <c r="G28" s="119">
        <f t="shared" ref="G28:H28" si="4">G29+G30</f>
        <v>60300</v>
      </c>
      <c r="H28" s="119">
        <f t="shared" si="4"/>
        <v>60300</v>
      </c>
    </row>
    <row r="29" spans="1:8" ht="46.8" x14ac:dyDescent="0.3">
      <c r="A29" s="120"/>
      <c r="B29" s="120">
        <v>41</v>
      </c>
      <c r="C29" s="127" t="s">
        <v>10</v>
      </c>
      <c r="D29" s="128">
        <v>17186.400000000001</v>
      </c>
      <c r="E29" s="129">
        <v>3000</v>
      </c>
      <c r="F29" s="129">
        <v>3000</v>
      </c>
      <c r="G29" s="129">
        <v>3000</v>
      </c>
      <c r="H29" s="150">
        <v>3000</v>
      </c>
    </row>
    <row r="30" spans="1:8" ht="46.8" x14ac:dyDescent="0.3">
      <c r="A30" s="130"/>
      <c r="B30" s="131">
        <v>42</v>
      </c>
      <c r="C30" s="132" t="s">
        <v>19</v>
      </c>
      <c r="D30" s="133">
        <v>59350.14</v>
      </c>
      <c r="E30" s="133">
        <v>62400</v>
      </c>
      <c r="F30" s="133">
        <v>80000</v>
      </c>
      <c r="G30" s="133">
        <v>57300</v>
      </c>
      <c r="H30" s="133">
        <v>57300</v>
      </c>
    </row>
    <row r="35" spans="5:5" x14ac:dyDescent="0.3">
      <c r="E35" s="134"/>
    </row>
  </sheetData>
  <mergeCells count="5">
    <mergeCell ref="A1:H1"/>
    <mergeCell ref="A3:H3"/>
    <mergeCell ref="A5:H5"/>
    <mergeCell ref="A7:H7"/>
    <mergeCell ref="A19:H19"/>
  </mergeCells>
  <pageMargins left="0.7" right="0.7" top="0.75" bottom="0.75" header="0.3" footer="0.3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26AB7-2FE4-4B7A-927F-477B14C47E0D}">
  <sheetPr>
    <pageSetUpPr fitToPage="1"/>
  </sheetPr>
  <dimension ref="A1:K49"/>
  <sheetViews>
    <sheetView zoomScaleNormal="100" workbookViewId="0">
      <selection sqref="A1:G1"/>
    </sheetView>
  </sheetViews>
  <sheetFormatPr defaultColWidth="9.109375" defaultRowHeight="13.8" x14ac:dyDescent="0.25"/>
  <cols>
    <col min="1" max="1" width="9.5546875" style="32" customWidth="1"/>
    <col min="2" max="2" width="76.5546875" style="32" customWidth="1"/>
    <col min="3" max="3" width="13.44140625" style="32" customWidth="1"/>
    <col min="4" max="4" width="13.33203125" style="32" bestFit="1" customWidth="1"/>
    <col min="5" max="5" width="12" style="32" customWidth="1"/>
    <col min="6" max="6" width="12.44140625" style="32" customWidth="1"/>
    <col min="7" max="7" width="12.88671875" style="32" customWidth="1"/>
    <col min="8" max="16384" width="9.109375" style="32"/>
  </cols>
  <sheetData>
    <row r="1" spans="1:11" ht="39.75" customHeight="1" x14ac:dyDescent="0.3">
      <c r="A1" s="180" t="s">
        <v>99</v>
      </c>
      <c r="B1" s="181"/>
      <c r="C1" s="181"/>
      <c r="D1" s="181"/>
      <c r="E1" s="181"/>
      <c r="F1" s="181"/>
      <c r="G1" s="181"/>
    </row>
    <row r="2" spans="1:11" ht="17.399999999999999" x14ac:dyDescent="0.25">
      <c r="B2" s="33"/>
      <c r="C2" s="33"/>
      <c r="D2" s="33"/>
      <c r="E2" s="34"/>
      <c r="F2" s="34"/>
    </row>
    <row r="3" spans="1:11" ht="18" customHeight="1" x14ac:dyDescent="0.25">
      <c r="A3" s="179" t="s">
        <v>43</v>
      </c>
      <c r="B3" s="179"/>
      <c r="C3" s="179"/>
      <c r="D3" s="179"/>
      <c r="E3" s="179"/>
      <c r="F3" s="179"/>
    </row>
    <row r="4" spans="1:11" x14ac:dyDescent="0.25">
      <c r="A4" s="35"/>
      <c r="B4" s="35"/>
      <c r="C4" s="35"/>
      <c r="D4" s="35"/>
      <c r="E4" s="36"/>
      <c r="F4" s="36"/>
    </row>
    <row r="5" spans="1:11" ht="28.5" customHeight="1" x14ac:dyDescent="0.25">
      <c r="A5" s="37" t="s">
        <v>85</v>
      </c>
      <c r="B5" s="102" t="s">
        <v>20</v>
      </c>
      <c r="C5" s="38" t="s">
        <v>39</v>
      </c>
      <c r="D5" s="37" t="s">
        <v>27</v>
      </c>
      <c r="E5" s="37" t="s">
        <v>28</v>
      </c>
      <c r="F5" s="37" t="s">
        <v>29</v>
      </c>
      <c r="G5" s="37" t="s">
        <v>30</v>
      </c>
    </row>
    <row r="6" spans="1:11" s="96" customFormat="1" ht="10.199999999999999" x14ac:dyDescent="0.2">
      <c r="A6" s="99">
        <v>1</v>
      </c>
      <c r="B6" s="100">
        <v>2</v>
      </c>
      <c r="C6" s="100">
        <v>3</v>
      </c>
      <c r="D6" s="100">
        <v>4</v>
      </c>
      <c r="E6" s="100">
        <v>5</v>
      </c>
      <c r="F6" s="101">
        <v>6</v>
      </c>
      <c r="G6" s="101">
        <v>7</v>
      </c>
    </row>
    <row r="7" spans="1:11" x14ac:dyDescent="0.25">
      <c r="A7" s="43"/>
      <c r="B7" s="39" t="s">
        <v>40</v>
      </c>
      <c r="C7" s="135">
        <f>C8+C10+C13+C17+C21+C24</f>
        <v>1110487.6199999999</v>
      </c>
      <c r="D7" s="135">
        <f t="shared" ref="D7:G7" si="0">D8+D10+D13+D17+D21+D24</f>
        <v>1558759</v>
      </c>
      <c r="E7" s="135">
        <f t="shared" si="0"/>
        <v>1844500</v>
      </c>
      <c r="F7" s="135">
        <f t="shared" si="0"/>
        <v>1795300</v>
      </c>
      <c r="G7" s="135">
        <f t="shared" si="0"/>
        <v>1827300</v>
      </c>
    </row>
    <row r="8" spans="1:11" x14ac:dyDescent="0.25">
      <c r="A8" s="40">
        <v>1</v>
      </c>
      <c r="B8" s="39" t="s">
        <v>63</v>
      </c>
      <c r="C8" s="135">
        <f>C9</f>
        <v>727504.29</v>
      </c>
      <c r="D8" s="135">
        <f>D9</f>
        <v>1088955</v>
      </c>
      <c r="E8" s="135">
        <f t="shared" ref="E8:G8" si="1">E9</f>
        <v>1452800</v>
      </c>
      <c r="F8" s="135">
        <f t="shared" si="1"/>
        <v>1423600</v>
      </c>
      <c r="G8" s="135">
        <f t="shared" si="1"/>
        <v>1455600</v>
      </c>
    </row>
    <row r="9" spans="1:11" x14ac:dyDescent="0.25">
      <c r="A9" s="104" t="s">
        <v>46</v>
      </c>
      <c r="B9" s="63" t="s">
        <v>44</v>
      </c>
      <c r="C9" s="41">
        <v>727504.29</v>
      </c>
      <c r="D9" s="41">
        <v>1088955</v>
      </c>
      <c r="E9" s="41">
        <v>1452800</v>
      </c>
      <c r="F9" s="41">
        <v>1423600</v>
      </c>
      <c r="G9" s="41">
        <v>1455600</v>
      </c>
    </row>
    <row r="10" spans="1:11" s="67" customFormat="1" x14ac:dyDescent="0.25">
      <c r="A10" s="75">
        <v>3</v>
      </c>
      <c r="B10" s="65" t="s">
        <v>64</v>
      </c>
      <c r="C10" s="66">
        <f>C11+C12</f>
        <v>183869.5</v>
      </c>
      <c r="D10" s="66">
        <f t="shared" ref="D10:G10" si="2">D11+D12</f>
        <v>208300</v>
      </c>
      <c r="E10" s="66">
        <f t="shared" si="2"/>
        <v>192000</v>
      </c>
      <c r="F10" s="66">
        <f t="shared" si="2"/>
        <v>192000</v>
      </c>
      <c r="G10" s="66">
        <f t="shared" si="2"/>
        <v>192000</v>
      </c>
    </row>
    <row r="11" spans="1:11" s="62" customFormat="1" x14ac:dyDescent="0.25">
      <c r="A11" s="104" t="s">
        <v>47</v>
      </c>
      <c r="B11" s="68" t="s">
        <v>48</v>
      </c>
      <c r="C11" s="69">
        <v>183869.5</v>
      </c>
      <c r="D11" s="69">
        <v>157682</v>
      </c>
      <c r="E11" s="69">
        <v>173000</v>
      </c>
      <c r="F11" s="69">
        <v>192000</v>
      </c>
      <c r="G11" s="69">
        <v>192000</v>
      </c>
    </row>
    <row r="12" spans="1:11" s="62" customFormat="1" x14ac:dyDescent="0.25">
      <c r="A12" s="104" t="s">
        <v>49</v>
      </c>
      <c r="B12" s="68" t="s">
        <v>50</v>
      </c>
      <c r="C12" s="69">
        <v>0</v>
      </c>
      <c r="D12" s="69">
        <v>50618</v>
      </c>
      <c r="E12" s="69">
        <v>19000</v>
      </c>
      <c r="F12" s="69">
        <v>0</v>
      </c>
      <c r="G12" s="69">
        <v>0</v>
      </c>
    </row>
    <row r="13" spans="1:11" x14ac:dyDescent="0.25">
      <c r="A13" s="40">
        <v>4</v>
      </c>
      <c r="B13" s="65" t="s">
        <v>65</v>
      </c>
      <c r="C13" s="66">
        <f>C14+C15+C16</f>
        <v>0</v>
      </c>
      <c r="D13" s="66">
        <f t="shared" ref="D13:G13" si="3">D14+D15+D16</f>
        <v>0</v>
      </c>
      <c r="E13" s="66">
        <f t="shared" si="3"/>
        <v>0</v>
      </c>
      <c r="F13" s="66">
        <f t="shared" si="3"/>
        <v>0</v>
      </c>
      <c r="G13" s="66">
        <f t="shared" si="3"/>
        <v>0</v>
      </c>
    </row>
    <row r="14" spans="1:11" s="62" customFormat="1" x14ac:dyDescent="0.25">
      <c r="A14" s="104" t="s">
        <v>51</v>
      </c>
      <c r="B14" s="68" t="s">
        <v>52</v>
      </c>
      <c r="C14" s="69">
        <v>0</v>
      </c>
      <c r="D14" s="69">
        <v>0</v>
      </c>
      <c r="E14" s="69">
        <v>0</v>
      </c>
      <c r="F14" s="69">
        <v>0</v>
      </c>
      <c r="G14" s="69">
        <v>0</v>
      </c>
    </row>
    <row r="15" spans="1:11" x14ac:dyDescent="0.25">
      <c r="A15" s="104" t="s">
        <v>53</v>
      </c>
      <c r="B15" s="63" t="s">
        <v>54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11" x14ac:dyDescent="0.25">
      <c r="A16" s="104" t="s">
        <v>55</v>
      </c>
      <c r="B16" s="63" t="s">
        <v>56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K16" s="147"/>
    </row>
    <row r="17" spans="1:11" x14ac:dyDescent="0.25">
      <c r="A17" s="40">
        <v>5</v>
      </c>
      <c r="B17" s="65" t="s">
        <v>66</v>
      </c>
      <c r="C17" s="66">
        <f>C18+C19+C20</f>
        <v>188356.38</v>
      </c>
      <c r="D17" s="66">
        <f t="shared" ref="D17:G17" si="4">D18+D19+D20</f>
        <v>246433</v>
      </c>
      <c r="E17" s="66">
        <f t="shared" si="4"/>
        <v>183700</v>
      </c>
      <c r="F17" s="66">
        <f t="shared" si="4"/>
        <v>163700</v>
      </c>
      <c r="G17" s="66">
        <f t="shared" si="4"/>
        <v>163700</v>
      </c>
      <c r="K17" s="147"/>
    </row>
    <row r="18" spans="1:11" x14ac:dyDescent="0.25">
      <c r="A18" s="104" t="s">
        <v>58</v>
      </c>
      <c r="B18" s="63" t="s">
        <v>45</v>
      </c>
      <c r="C18" s="41">
        <v>0</v>
      </c>
      <c r="D18" s="41">
        <v>0</v>
      </c>
      <c r="E18" s="41">
        <v>0</v>
      </c>
      <c r="F18" s="42">
        <v>0</v>
      </c>
      <c r="G18" s="42">
        <v>0</v>
      </c>
    </row>
    <row r="19" spans="1:11" s="73" customFormat="1" x14ac:dyDescent="0.25">
      <c r="A19" s="105" t="s">
        <v>61</v>
      </c>
      <c r="B19" s="70" t="s">
        <v>59</v>
      </c>
      <c r="C19" s="71">
        <v>188356.38</v>
      </c>
      <c r="D19" s="71">
        <v>210800</v>
      </c>
      <c r="E19" s="71">
        <v>163700</v>
      </c>
      <c r="F19" s="72">
        <v>163700</v>
      </c>
      <c r="G19" s="72">
        <v>163700</v>
      </c>
    </row>
    <row r="20" spans="1:11" s="73" customFormat="1" x14ac:dyDescent="0.25">
      <c r="A20" s="105" t="s">
        <v>62</v>
      </c>
      <c r="B20" s="70" t="s">
        <v>60</v>
      </c>
      <c r="C20" s="71">
        <v>0</v>
      </c>
      <c r="D20" s="71">
        <v>35633</v>
      </c>
      <c r="E20" s="71">
        <v>20000</v>
      </c>
      <c r="F20" s="72">
        <v>0</v>
      </c>
      <c r="G20" s="72">
        <v>0</v>
      </c>
    </row>
    <row r="21" spans="1:11" x14ac:dyDescent="0.25">
      <c r="A21" s="40">
        <v>6</v>
      </c>
      <c r="B21" s="65" t="s">
        <v>67</v>
      </c>
      <c r="C21" s="66">
        <f>C22+C23</f>
        <v>10757.45</v>
      </c>
      <c r="D21" s="66">
        <f t="shared" ref="D21:G21" si="5">D22+D23</f>
        <v>15071</v>
      </c>
      <c r="E21" s="66">
        <f t="shared" si="5"/>
        <v>16000</v>
      </c>
      <c r="F21" s="66">
        <f t="shared" si="5"/>
        <v>16000</v>
      </c>
      <c r="G21" s="66">
        <f t="shared" si="5"/>
        <v>16000</v>
      </c>
    </row>
    <row r="22" spans="1:11" s="62" customFormat="1" x14ac:dyDescent="0.25">
      <c r="A22" s="104" t="s">
        <v>68</v>
      </c>
      <c r="B22" s="68" t="s">
        <v>69</v>
      </c>
      <c r="C22" s="69">
        <v>10757.45</v>
      </c>
      <c r="D22" s="69">
        <v>10700</v>
      </c>
      <c r="E22" s="69">
        <v>14000</v>
      </c>
      <c r="F22" s="74">
        <v>16000</v>
      </c>
      <c r="G22" s="74">
        <v>16000</v>
      </c>
    </row>
    <row r="23" spans="1:11" s="62" customFormat="1" x14ac:dyDescent="0.25">
      <c r="A23" s="104" t="s">
        <v>70</v>
      </c>
      <c r="B23" s="68" t="s">
        <v>71</v>
      </c>
      <c r="C23" s="69">
        <v>0</v>
      </c>
      <c r="D23" s="69">
        <v>4371</v>
      </c>
      <c r="E23" s="69">
        <v>2000</v>
      </c>
      <c r="F23" s="74">
        <v>0</v>
      </c>
      <c r="G23" s="74">
        <v>0</v>
      </c>
    </row>
    <row r="24" spans="1:11" s="67" customFormat="1" x14ac:dyDescent="0.25">
      <c r="A24" s="75">
        <v>7</v>
      </c>
      <c r="B24" s="65" t="s">
        <v>72</v>
      </c>
      <c r="C24" s="66">
        <f>C25+C26</f>
        <v>0</v>
      </c>
      <c r="D24" s="66">
        <f t="shared" ref="D24:G24" si="6">D25+D26</f>
        <v>0</v>
      </c>
      <c r="E24" s="66">
        <f t="shared" si="6"/>
        <v>0</v>
      </c>
      <c r="F24" s="66">
        <f t="shared" si="6"/>
        <v>0</v>
      </c>
      <c r="G24" s="66">
        <f t="shared" si="6"/>
        <v>0</v>
      </c>
    </row>
    <row r="25" spans="1:11" s="62" customFormat="1" x14ac:dyDescent="0.25">
      <c r="A25" s="104" t="s">
        <v>73</v>
      </c>
      <c r="B25" s="68" t="s">
        <v>74</v>
      </c>
      <c r="C25" s="69">
        <v>0</v>
      </c>
      <c r="D25" s="69">
        <v>0</v>
      </c>
      <c r="E25" s="69">
        <v>0</v>
      </c>
      <c r="F25" s="74">
        <v>0</v>
      </c>
      <c r="G25" s="74">
        <v>0</v>
      </c>
    </row>
    <row r="26" spans="1:11" s="62" customFormat="1" x14ac:dyDescent="0.25">
      <c r="A26" s="104" t="s">
        <v>75</v>
      </c>
      <c r="B26" s="68" t="s">
        <v>76</v>
      </c>
      <c r="C26" s="69">
        <v>0</v>
      </c>
      <c r="D26" s="69">
        <v>0</v>
      </c>
      <c r="E26" s="69">
        <v>0</v>
      </c>
      <c r="F26" s="74">
        <v>0</v>
      </c>
      <c r="G26" s="74">
        <v>0</v>
      </c>
    </row>
    <row r="27" spans="1:11" x14ac:dyDescent="0.25">
      <c r="B27" s="64"/>
    </row>
    <row r="28" spans="1:11" ht="28.5" customHeight="1" x14ac:dyDescent="0.25">
      <c r="A28" s="37" t="s">
        <v>85</v>
      </c>
      <c r="B28" s="102" t="s">
        <v>20</v>
      </c>
      <c r="C28" s="38" t="s">
        <v>39</v>
      </c>
      <c r="D28" s="37" t="s">
        <v>27</v>
      </c>
      <c r="E28" s="37" t="s">
        <v>28</v>
      </c>
      <c r="F28" s="37" t="s">
        <v>29</v>
      </c>
      <c r="G28" s="37" t="s">
        <v>30</v>
      </c>
    </row>
    <row r="29" spans="1:11" s="96" customFormat="1" ht="10.199999999999999" x14ac:dyDescent="0.2">
      <c r="A29" s="99">
        <v>1</v>
      </c>
      <c r="B29" s="100">
        <v>2</v>
      </c>
      <c r="C29" s="100">
        <v>3</v>
      </c>
      <c r="D29" s="100">
        <v>4</v>
      </c>
      <c r="E29" s="100">
        <v>5</v>
      </c>
      <c r="F29" s="101">
        <v>6</v>
      </c>
      <c r="G29" s="101">
        <v>7</v>
      </c>
    </row>
    <row r="30" spans="1:11" x14ac:dyDescent="0.25">
      <c r="A30" s="43"/>
      <c r="B30" s="39" t="s">
        <v>42</v>
      </c>
      <c r="C30" s="135">
        <f>C31+C33+C36+C40+C44+C47</f>
        <v>1081148.53</v>
      </c>
      <c r="D30" s="135">
        <f t="shared" ref="D30:G30" si="7">D31+D33+D36+D40+D44+D47</f>
        <v>1538104</v>
      </c>
      <c r="E30" s="135">
        <f t="shared" si="7"/>
        <v>1844500</v>
      </c>
      <c r="F30" s="135">
        <f t="shared" si="7"/>
        <v>1795300</v>
      </c>
      <c r="G30" s="135">
        <f t="shared" si="7"/>
        <v>1827300</v>
      </c>
    </row>
    <row r="31" spans="1:11" x14ac:dyDescent="0.25">
      <c r="A31" s="40">
        <v>1</v>
      </c>
      <c r="B31" s="39" t="s">
        <v>63</v>
      </c>
      <c r="C31" s="135">
        <f>C32</f>
        <v>739595.58</v>
      </c>
      <c r="D31" s="135">
        <f t="shared" ref="D31:G31" si="8">D32</f>
        <v>1068300</v>
      </c>
      <c r="E31" s="135">
        <f t="shared" si="8"/>
        <v>1452800</v>
      </c>
      <c r="F31" s="135">
        <f t="shared" si="8"/>
        <v>1423600</v>
      </c>
      <c r="G31" s="135">
        <f t="shared" si="8"/>
        <v>1455600</v>
      </c>
    </row>
    <row r="32" spans="1:11" x14ac:dyDescent="0.25">
      <c r="A32" s="104" t="s">
        <v>46</v>
      </c>
      <c r="B32" s="63" t="s">
        <v>44</v>
      </c>
      <c r="C32" s="41">
        <v>739595.58</v>
      </c>
      <c r="D32" s="41">
        <v>1068300</v>
      </c>
      <c r="E32" s="41">
        <v>1452800</v>
      </c>
      <c r="F32" s="41">
        <v>1423600</v>
      </c>
      <c r="G32" s="41">
        <v>1455600</v>
      </c>
    </row>
    <row r="33" spans="1:7" s="67" customFormat="1" x14ac:dyDescent="0.25">
      <c r="A33" s="75">
        <v>3</v>
      </c>
      <c r="B33" s="65" t="s">
        <v>64</v>
      </c>
      <c r="C33" s="66">
        <f>C34+C35</f>
        <v>172583.6</v>
      </c>
      <c r="D33" s="66">
        <f t="shared" ref="D33:G33" si="9">D34+D35</f>
        <v>208300</v>
      </c>
      <c r="E33" s="66">
        <f t="shared" si="9"/>
        <v>192000</v>
      </c>
      <c r="F33" s="66">
        <f t="shared" si="9"/>
        <v>192000</v>
      </c>
      <c r="G33" s="66">
        <f t="shared" si="9"/>
        <v>192000</v>
      </c>
    </row>
    <row r="34" spans="1:7" s="62" customFormat="1" x14ac:dyDescent="0.25">
      <c r="A34" s="104" t="s">
        <v>47</v>
      </c>
      <c r="B34" s="68" t="s">
        <v>48</v>
      </c>
      <c r="C34" s="69">
        <v>172583.6</v>
      </c>
      <c r="D34" s="69">
        <v>157682</v>
      </c>
      <c r="E34" s="69">
        <v>173000</v>
      </c>
      <c r="F34" s="69">
        <v>192000</v>
      </c>
      <c r="G34" s="69">
        <v>192000</v>
      </c>
    </row>
    <row r="35" spans="1:7" s="62" customFormat="1" x14ac:dyDescent="0.25">
      <c r="A35" s="104" t="s">
        <v>49</v>
      </c>
      <c r="B35" s="68" t="s">
        <v>50</v>
      </c>
      <c r="C35" s="69"/>
      <c r="D35" s="69">
        <v>50618</v>
      </c>
      <c r="E35" s="69">
        <v>19000</v>
      </c>
      <c r="F35" s="69"/>
      <c r="G35" s="69"/>
    </row>
    <row r="36" spans="1:7" x14ac:dyDescent="0.25">
      <c r="A36" s="40">
        <v>4</v>
      </c>
      <c r="B36" s="65" t="s">
        <v>65</v>
      </c>
      <c r="C36" s="66">
        <f>C37+C38+C39</f>
        <v>0</v>
      </c>
      <c r="D36" s="66">
        <f t="shared" ref="D36:F36" si="10">D37+D38+D39</f>
        <v>0</v>
      </c>
      <c r="E36" s="66">
        <f t="shared" si="10"/>
        <v>0</v>
      </c>
      <c r="F36" s="66">
        <f t="shared" si="10"/>
        <v>0</v>
      </c>
      <c r="G36" s="66">
        <f>G37+G38+G39</f>
        <v>0</v>
      </c>
    </row>
    <row r="37" spans="1:7" s="62" customFormat="1" x14ac:dyDescent="0.25">
      <c r="A37" s="104" t="s">
        <v>51</v>
      </c>
      <c r="B37" s="68" t="s">
        <v>52</v>
      </c>
      <c r="C37" s="69">
        <v>0</v>
      </c>
      <c r="D37" s="69">
        <v>0</v>
      </c>
      <c r="E37" s="69">
        <v>0</v>
      </c>
      <c r="F37" s="69">
        <v>0</v>
      </c>
      <c r="G37" s="69">
        <v>0</v>
      </c>
    </row>
    <row r="38" spans="1:7" x14ac:dyDescent="0.25">
      <c r="A38" s="104" t="s">
        <v>53</v>
      </c>
      <c r="B38" s="63" t="s">
        <v>54</v>
      </c>
      <c r="C38" s="69">
        <v>0</v>
      </c>
      <c r="D38" s="69">
        <v>0</v>
      </c>
      <c r="E38" s="69">
        <v>0</v>
      </c>
      <c r="F38" s="69">
        <v>0</v>
      </c>
      <c r="G38" s="69">
        <v>0</v>
      </c>
    </row>
    <row r="39" spans="1:7" x14ac:dyDescent="0.25">
      <c r="A39" s="104" t="s">
        <v>55</v>
      </c>
      <c r="B39" s="63" t="s">
        <v>56</v>
      </c>
      <c r="C39" s="69">
        <v>0</v>
      </c>
      <c r="D39" s="69">
        <v>0</v>
      </c>
      <c r="E39" s="69">
        <v>0</v>
      </c>
      <c r="F39" s="69">
        <v>0</v>
      </c>
      <c r="G39" s="69">
        <v>0</v>
      </c>
    </row>
    <row r="40" spans="1:7" x14ac:dyDescent="0.25">
      <c r="A40" s="40">
        <v>5</v>
      </c>
      <c r="B40" s="65" t="s">
        <v>66</v>
      </c>
      <c r="C40" s="66">
        <f>C41+C42+C43</f>
        <v>157742</v>
      </c>
      <c r="D40" s="66">
        <f t="shared" ref="D40:G40" si="11">D41+D42+D43</f>
        <v>246433</v>
      </c>
      <c r="E40" s="66">
        <f t="shared" si="11"/>
        <v>183700</v>
      </c>
      <c r="F40" s="66">
        <f t="shared" si="11"/>
        <v>163700</v>
      </c>
      <c r="G40" s="66">
        <f t="shared" si="11"/>
        <v>163700</v>
      </c>
    </row>
    <row r="41" spans="1:7" x14ac:dyDescent="0.25">
      <c r="A41" s="104" t="s">
        <v>58</v>
      </c>
      <c r="B41" s="63" t="s">
        <v>45</v>
      </c>
      <c r="C41" s="41">
        <v>0</v>
      </c>
      <c r="D41" s="41">
        <v>0</v>
      </c>
      <c r="E41" s="41">
        <v>0</v>
      </c>
      <c r="F41" s="42">
        <v>0</v>
      </c>
      <c r="G41" s="42">
        <v>0</v>
      </c>
    </row>
    <row r="42" spans="1:7" s="73" customFormat="1" x14ac:dyDescent="0.25">
      <c r="A42" s="105" t="s">
        <v>61</v>
      </c>
      <c r="B42" s="70" t="s">
        <v>59</v>
      </c>
      <c r="C42" s="71">
        <v>157742</v>
      </c>
      <c r="D42" s="71">
        <v>210800</v>
      </c>
      <c r="E42" s="71">
        <v>163700</v>
      </c>
      <c r="F42" s="72">
        <v>163700</v>
      </c>
      <c r="G42" s="72">
        <v>163700</v>
      </c>
    </row>
    <row r="43" spans="1:7" s="73" customFormat="1" x14ac:dyDescent="0.25">
      <c r="A43" s="105" t="s">
        <v>62</v>
      </c>
      <c r="B43" s="70" t="s">
        <v>60</v>
      </c>
      <c r="C43" s="71">
        <v>0</v>
      </c>
      <c r="D43" s="71">
        <v>35633</v>
      </c>
      <c r="E43" s="71">
        <v>20000</v>
      </c>
      <c r="F43" s="72">
        <v>0</v>
      </c>
      <c r="G43" s="72">
        <v>0</v>
      </c>
    </row>
    <row r="44" spans="1:7" x14ac:dyDescent="0.25">
      <c r="A44" s="40">
        <v>6</v>
      </c>
      <c r="B44" s="65" t="s">
        <v>67</v>
      </c>
      <c r="C44" s="66">
        <f>C45+C46</f>
        <v>11227.35</v>
      </c>
      <c r="D44" s="66">
        <f t="shared" ref="D44:G44" si="12">D45+D46</f>
        <v>15071</v>
      </c>
      <c r="E44" s="66">
        <f t="shared" si="12"/>
        <v>16000</v>
      </c>
      <c r="F44" s="66">
        <f t="shared" si="12"/>
        <v>16000</v>
      </c>
      <c r="G44" s="66">
        <f t="shared" si="12"/>
        <v>16000</v>
      </c>
    </row>
    <row r="45" spans="1:7" s="62" customFormat="1" x14ac:dyDescent="0.25">
      <c r="A45" s="104" t="s">
        <v>68</v>
      </c>
      <c r="B45" s="68" t="s">
        <v>69</v>
      </c>
      <c r="C45" s="69">
        <v>11227.35</v>
      </c>
      <c r="D45" s="69">
        <v>10700</v>
      </c>
      <c r="E45" s="69">
        <v>14000</v>
      </c>
      <c r="F45" s="74">
        <v>16000</v>
      </c>
      <c r="G45" s="74">
        <v>16000</v>
      </c>
    </row>
    <row r="46" spans="1:7" s="62" customFormat="1" x14ac:dyDescent="0.25">
      <c r="A46" s="104" t="s">
        <v>70</v>
      </c>
      <c r="B46" s="68" t="s">
        <v>71</v>
      </c>
      <c r="C46" s="69">
        <v>0</v>
      </c>
      <c r="D46" s="69">
        <v>4371</v>
      </c>
      <c r="E46" s="69">
        <v>2000</v>
      </c>
      <c r="F46" s="74">
        <v>0</v>
      </c>
      <c r="G46" s="74">
        <v>0</v>
      </c>
    </row>
    <row r="47" spans="1:7" s="67" customFormat="1" x14ac:dyDescent="0.25">
      <c r="A47" s="75">
        <v>7</v>
      </c>
      <c r="B47" s="65" t="s">
        <v>72</v>
      </c>
      <c r="C47" s="66">
        <f>C48+C49</f>
        <v>0</v>
      </c>
      <c r="D47" s="66">
        <f t="shared" ref="D47:G47" si="13">D48+D49</f>
        <v>0</v>
      </c>
      <c r="E47" s="66">
        <f t="shared" si="13"/>
        <v>0</v>
      </c>
      <c r="F47" s="66">
        <f t="shared" si="13"/>
        <v>0</v>
      </c>
      <c r="G47" s="66">
        <f t="shared" si="13"/>
        <v>0</v>
      </c>
    </row>
    <row r="48" spans="1:7" s="62" customFormat="1" x14ac:dyDescent="0.25">
      <c r="A48" s="104" t="s">
        <v>73</v>
      </c>
      <c r="B48" s="68" t="s">
        <v>74</v>
      </c>
      <c r="C48" s="69">
        <v>0</v>
      </c>
      <c r="D48" s="69">
        <v>0</v>
      </c>
      <c r="E48" s="69">
        <v>0</v>
      </c>
      <c r="F48" s="74">
        <v>0</v>
      </c>
      <c r="G48" s="74">
        <v>0</v>
      </c>
    </row>
    <row r="49" spans="1:7" s="62" customFormat="1" x14ac:dyDescent="0.25">
      <c r="A49" s="104" t="s">
        <v>75</v>
      </c>
      <c r="B49" s="68" t="s">
        <v>76</v>
      </c>
      <c r="C49" s="69">
        <v>0</v>
      </c>
      <c r="D49" s="69">
        <v>0</v>
      </c>
      <c r="E49" s="69">
        <v>0</v>
      </c>
      <c r="F49" s="74">
        <v>0</v>
      </c>
      <c r="G49" s="74">
        <v>0</v>
      </c>
    </row>
  </sheetData>
  <mergeCells count="2">
    <mergeCell ref="A3:F3"/>
    <mergeCell ref="A1:G1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  <headerFooter>
    <oddFooter>&amp;C&amp;P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9"/>
  <sheetViews>
    <sheetView zoomScaleNormal="100" workbookViewId="0">
      <selection sqref="A1:G1"/>
    </sheetView>
  </sheetViews>
  <sheetFormatPr defaultColWidth="9.109375" defaultRowHeight="13.8" x14ac:dyDescent="0.25"/>
  <cols>
    <col min="1" max="1" width="9.109375" style="32" customWidth="1"/>
    <col min="2" max="2" width="77" style="32" customWidth="1"/>
    <col min="3" max="3" width="14.6640625" style="32" customWidth="1"/>
    <col min="4" max="4" width="13.5546875" style="32" customWidth="1"/>
    <col min="5" max="6" width="12.109375" style="32" customWidth="1"/>
    <col min="7" max="7" width="11.88671875" style="32" customWidth="1"/>
    <col min="8" max="16384" width="9.109375" style="32"/>
  </cols>
  <sheetData>
    <row r="1" spans="1:7" ht="43.5" customHeight="1" x14ac:dyDescent="0.3">
      <c r="A1" s="180" t="s">
        <v>99</v>
      </c>
      <c r="B1" s="181"/>
      <c r="C1" s="181"/>
      <c r="D1" s="181"/>
      <c r="E1" s="181"/>
      <c r="F1" s="181"/>
      <c r="G1" s="181"/>
    </row>
    <row r="3" spans="1:7" x14ac:dyDescent="0.25">
      <c r="A3" s="182" t="s">
        <v>57</v>
      </c>
      <c r="B3" s="183"/>
      <c r="C3" s="183"/>
      <c r="D3" s="183"/>
      <c r="E3" s="183"/>
      <c r="F3" s="183"/>
    </row>
    <row r="4" spans="1:7" x14ac:dyDescent="0.25">
      <c r="A4" s="35"/>
      <c r="B4" s="35"/>
      <c r="C4" s="35"/>
      <c r="D4" s="35"/>
      <c r="E4" s="36"/>
      <c r="F4" s="36"/>
    </row>
    <row r="5" spans="1:7" ht="30.75" customHeight="1" x14ac:dyDescent="0.25">
      <c r="A5" s="103" t="s">
        <v>41</v>
      </c>
      <c r="B5" s="38" t="s">
        <v>20</v>
      </c>
      <c r="C5" s="38" t="s">
        <v>39</v>
      </c>
      <c r="D5" s="37" t="s">
        <v>27</v>
      </c>
      <c r="E5" s="37" t="s">
        <v>28</v>
      </c>
      <c r="F5" s="37" t="s">
        <v>29</v>
      </c>
      <c r="G5" s="37" t="s">
        <v>30</v>
      </c>
    </row>
    <row r="6" spans="1:7" s="96" customFormat="1" ht="10.199999999999999" x14ac:dyDescent="0.2">
      <c r="A6" s="99">
        <v>1</v>
      </c>
      <c r="B6" s="100">
        <v>2</v>
      </c>
      <c r="C6" s="100">
        <v>3</v>
      </c>
      <c r="D6" s="100">
        <v>4</v>
      </c>
      <c r="E6" s="100">
        <v>5</v>
      </c>
      <c r="F6" s="101">
        <v>6</v>
      </c>
      <c r="G6" s="101">
        <v>7</v>
      </c>
    </row>
    <row r="7" spans="1:7" ht="15.75" customHeight="1" x14ac:dyDescent="0.25">
      <c r="A7" s="40"/>
      <c r="B7" s="65" t="s">
        <v>42</v>
      </c>
      <c r="C7" s="66">
        <f t="shared" ref="C7:D7" si="0">C8</f>
        <v>1081149</v>
      </c>
      <c r="D7" s="66">
        <f t="shared" si="0"/>
        <v>1538104</v>
      </c>
      <c r="E7" s="66">
        <f>E8</f>
        <v>1844500</v>
      </c>
      <c r="F7" s="66">
        <f t="shared" ref="F7:G8" si="1">F8</f>
        <v>1795300</v>
      </c>
      <c r="G7" s="66">
        <f t="shared" si="1"/>
        <v>1827300</v>
      </c>
    </row>
    <row r="8" spans="1:7" ht="15.75" customHeight="1" x14ac:dyDescent="0.25">
      <c r="A8" s="136" t="s">
        <v>100</v>
      </c>
      <c r="B8" s="43" t="s">
        <v>101</v>
      </c>
      <c r="C8" s="66">
        <f>C9</f>
        <v>1081149</v>
      </c>
      <c r="D8" s="66">
        <f>D9</f>
        <v>1538104</v>
      </c>
      <c r="E8" s="66">
        <f>E9</f>
        <v>1844500</v>
      </c>
      <c r="F8" s="66">
        <f t="shared" si="1"/>
        <v>1795300</v>
      </c>
      <c r="G8" s="66">
        <f t="shared" si="1"/>
        <v>1827300</v>
      </c>
    </row>
    <row r="9" spans="1:7" x14ac:dyDescent="0.25">
      <c r="A9" s="137" t="s">
        <v>102</v>
      </c>
      <c r="B9" s="76" t="s">
        <v>103</v>
      </c>
      <c r="C9" s="41">
        <v>1081149</v>
      </c>
      <c r="D9" s="41">
        <v>1538104</v>
      </c>
      <c r="E9" s="41">
        <v>1844500</v>
      </c>
      <c r="F9" s="41">
        <v>1795300</v>
      </c>
      <c r="G9" s="41">
        <v>1827300</v>
      </c>
    </row>
  </sheetData>
  <mergeCells count="2">
    <mergeCell ref="A3:F3"/>
    <mergeCell ref="A1:G1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  <headerFooter>
    <oddFooter>&amp;C&amp;P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CCE92-A620-478C-9AE8-C2EE25B21EE8}">
  <sheetPr>
    <pageSetUpPr fitToPage="1"/>
  </sheetPr>
  <dimension ref="A1:G22"/>
  <sheetViews>
    <sheetView zoomScaleNormal="100" workbookViewId="0">
      <selection activeCell="M22" sqref="M22"/>
    </sheetView>
  </sheetViews>
  <sheetFormatPr defaultRowHeight="13.2" x14ac:dyDescent="0.25"/>
  <cols>
    <col min="1" max="1" width="54.33203125" style="77" customWidth="1"/>
    <col min="2" max="2" width="13.33203125" style="77" customWidth="1"/>
    <col min="3" max="3" width="13.44140625" style="77" customWidth="1"/>
    <col min="4" max="4" width="12" style="77" customWidth="1"/>
    <col min="5" max="5" width="12.109375" style="77" customWidth="1"/>
    <col min="6" max="6" width="11.33203125" style="77" customWidth="1"/>
    <col min="7" max="256" width="9.109375" style="77"/>
    <col min="257" max="257" width="51.88671875" style="77" customWidth="1"/>
    <col min="258" max="258" width="11.33203125" style="77" bestFit="1" customWidth="1"/>
    <col min="259" max="260" width="8.88671875" style="77" bestFit="1" customWidth="1"/>
    <col min="261" max="262" width="9.33203125" style="77" bestFit="1" customWidth="1"/>
    <col min="263" max="512" width="9.109375" style="77"/>
    <col min="513" max="513" width="51.88671875" style="77" customWidth="1"/>
    <col min="514" max="514" width="11.33203125" style="77" bestFit="1" customWidth="1"/>
    <col min="515" max="516" width="8.88671875" style="77" bestFit="1" customWidth="1"/>
    <col min="517" max="518" width="9.33203125" style="77" bestFit="1" customWidth="1"/>
    <col min="519" max="768" width="9.109375" style="77"/>
    <col min="769" max="769" width="51.88671875" style="77" customWidth="1"/>
    <col min="770" max="770" width="11.33203125" style="77" bestFit="1" customWidth="1"/>
    <col min="771" max="772" width="8.88671875" style="77" bestFit="1" customWidth="1"/>
    <col min="773" max="774" width="9.33203125" style="77" bestFit="1" customWidth="1"/>
    <col min="775" max="1024" width="9.109375" style="77"/>
    <col min="1025" max="1025" width="51.88671875" style="77" customWidth="1"/>
    <col min="1026" max="1026" width="11.33203125" style="77" bestFit="1" customWidth="1"/>
    <col min="1027" max="1028" width="8.88671875" style="77" bestFit="1" customWidth="1"/>
    <col min="1029" max="1030" width="9.33203125" style="77" bestFit="1" customWidth="1"/>
    <col min="1031" max="1280" width="9.109375" style="77"/>
    <col min="1281" max="1281" width="51.88671875" style="77" customWidth="1"/>
    <col min="1282" max="1282" width="11.33203125" style="77" bestFit="1" customWidth="1"/>
    <col min="1283" max="1284" width="8.88671875" style="77" bestFit="1" customWidth="1"/>
    <col min="1285" max="1286" width="9.33203125" style="77" bestFit="1" customWidth="1"/>
    <col min="1287" max="1536" width="9.109375" style="77"/>
    <col min="1537" max="1537" width="51.88671875" style="77" customWidth="1"/>
    <col min="1538" max="1538" width="11.33203125" style="77" bestFit="1" customWidth="1"/>
    <col min="1539" max="1540" width="8.88671875" style="77" bestFit="1" customWidth="1"/>
    <col min="1541" max="1542" width="9.33203125" style="77" bestFit="1" customWidth="1"/>
    <col min="1543" max="1792" width="9.109375" style="77"/>
    <col min="1793" max="1793" width="51.88671875" style="77" customWidth="1"/>
    <col min="1794" max="1794" width="11.33203125" style="77" bestFit="1" customWidth="1"/>
    <col min="1795" max="1796" width="8.88671875" style="77" bestFit="1" customWidth="1"/>
    <col min="1797" max="1798" width="9.33203125" style="77" bestFit="1" customWidth="1"/>
    <col min="1799" max="2048" width="9.109375" style="77"/>
    <col min="2049" max="2049" width="51.88671875" style="77" customWidth="1"/>
    <col min="2050" max="2050" width="11.33203125" style="77" bestFit="1" customWidth="1"/>
    <col min="2051" max="2052" width="8.88671875" style="77" bestFit="1" customWidth="1"/>
    <col min="2053" max="2054" width="9.33203125" style="77" bestFit="1" customWidth="1"/>
    <col min="2055" max="2304" width="9.109375" style="77"/>
    <col min="2305" max="2305" width="51.88671875" style="77" customWidth="1"/>
    <col min="2306" max="2306" width="11.33203125" style="77" bestFit="1" customWidth="1"/>
    <col min="2307" max="2308" width="8.88671875" style="77" bestFit="1" customWidth="1"/>
    <col min="2309" max="2310" width="9.33203125" style="77" bestFit="1" customWidth="1"/>
    <col min="2311" max="2560" width="9.109375" style="77"/>
    <col min="2561" max="2561" width="51.88671875" style="77" customWidth="1"/>
    <col min="2562" max="2562" width="11.33203125" style="77" bestFit="1" customWidth="1"/>
    <col min="2563" max="2564" width="8.88671875" style="77" bestFit="1" customWidth="1"/>
    <col min="2565" max="2566" width="9.33203125" style="77" bestFit="1" customWidth="1"/>
    <col min="2567" max="2816" width="9.109375" style="77"/>
    <col min="2817" max="2817" width="51.88671875" style="77" customWidth="1"/>
    <col min="2818" max="2818" width="11.33203125" style="77" bestFit="1" customWidth="1"/>
    <col min="2819" max="2820" width="8.88671875" style="77" bestFit="1" customWidth="1"/>
    <col min="2821" max="2822" width="9.33203125" style="77" bestFit="1" customWidth="1"/>
    <col min="2823" max="3072" width="9.109375" style="77"/>
    <col min="3073" max="3073" width="51.88671875" style="77" customWidth="1"/>
    <col min="3074" max="3074" width="11.33203125" style="77" bestFit="1" customWidth="1"/>
    <col min="3075" max="3076" width="8.88671875" style="77" bestFit="1" customWidth="1"/>
    <col min="3077" max="3078" width="9.33203125" style="77" bestFit="1" customWidth="1"/>
    <col min="3079" max="3328" width="9.109375" style="77"/>
    <col min="3329" max="3329" width="51.88671875" style="77" customWidth="1"/>
    <col min="3330" max="3330" width="11.33203125" style="77" bestFit="1" customWidth="1"/>
    <col min="3331" max="3332" width="8.88671875" style="77" bestFit="1" customWidth="1"/>
    <col min="3333" max="3334" width="9.33203125" style="77" bestFit="1" customWidth="1"/>
    <col min="3335" max="3584" width="9.109375" style="77"/>
    <col min="3585" max="3585" width="51.88671875" style="77" customWidth="1"/>
    <col min="3586" max="3586" width="11.33203125" style="77" bestFit="1" customWidth="1"/>
    <col min="3587" max="3588" width="8.88671875" style="77" bestFit="1" customWidth="1"/>
    <col min="3589" max="3590" width="9.33203125" style="77" bestFit="1" customWidth="1"/>
    <col min="3591" max="3840" width="9.109375" style="77"/>
    <col min="3841" max="3841" width="51.88671875" style="77" customWidth="1"/>
    <col min="3842" max="3842" width="11.33203125" style="77" bestFit="1" customWidth="1"/>
    <col min="3843" max="3844" width="8.88671875" style="77" bestFit="1" customWidth="1"/>
    <col min="3845" max="3846" width="9.33203125" style="77" bestFit="1" customWidth="1"/>
    <col min="3847" max="4096" width="9.109375" style="77"/>
    <col min="4097" max="4097" width="51.88671875" style="77" customWidth="1"/>
    <col min="4098" max="4098" width="11.33203125" style="77" bestFit="1" customWidth="1"/>
    <col min="4099" max="4100" width="8.88671875" style="77" bestFit="1" customWidth="1"/>
    <col min="4101" max="4102" width="9.33203125" style="77" bestFit="1" customWidth="1"/>
    <col min="4103" max="4352" width="9.109375" style="77"/>
    <col min="4353" max="4353" width="51.88671875" style="77" customWidth="1"/>
    <col min="4354" max="4354" width="11.33203125" style="77" bestFit="1" customWidth="1"/>
    <col min="4355" max="4356" width="8.88671875" style="77" bestFit="1" customWidth="1"/>
    <col min="4357" max="4358" width="9.33203125" style="77" bestFit="1" customWidth="1"/>
    <col min="4359" max="4608" width="9.109375" style="77"/>
    <col min="4609" max="4609" width="51.88671875" style="77" customWidth="1"/>
    <col min="4610" max="4610" width="11.33203125" style="77" bestFit="1" customWidth="1"/>
    <col min="4611" max="4612" width="8.88671875" style="77" bestFit="1" customWidth="1"/>
    <col min="4613" max="4614" width="9.33203125" style="77" bestFit="1" customWidth="1"/>
    <col min="4615" max="4864" width="9.109375" style="77"/>
    <col min="4865" max="4865" width="51.88671875" style="77" customWidth="1"/>
    <col min="4866" max="4866" width="11.33203125" style="77" bestFit="1" customWidth="1"/>
    <col min="4867" max="4868" width="8.88671875" style="77" bestFit="1" customWidth="1"/>
    <col min="4869" max="4870" width="9.33203125" style="77" bestFit="1" customWidth="1"/>
    <col min="4871" max="5120" width="9.109375" style="77"/>
    <col min="5121" max="5121" width="51.88671875" style="77" customWidth="1"/>
    <col min="5122" max="5122" width="11.33203125" style="77" bestFit="1" customWidth="1"/>
    <col min="5123" max="5124" width="8.88671875" style="77" bestFit="1" customWidth="1"/>
    <col min="5125" max="5126" width="9.33203125" style="77" bestFit="1" customWidth="1"/>
    <col min="5127" max="5376" width="9.109375" style="77"/>
    <col min="5377" max="5377" width="51.88671875" style="77" customWidth="1"/>
    <col min="5378" max="5378" width="11.33203125" style="77" bestFit="1" customWidth="1"/>
    <col min="5379" max="5380" width="8.88671875" style="77" bestFit="1" customWidth="1"/>
    <col min="5381" max="5382" width="9.33203125" style="77" bestFit="1" customWidth="1"/>
    <col min="5383" max="5632" width="9.109375" style="77"/>
    <col min="5633" max="5633" width="51.88671875" style="77" customWidth="1"/>
    <col min="5634" max="5634" width="11.33203125" style="77" bestFit="1" customWidth="1"/>
    <col min="5635" max="5636" width="8.88671875" style="77" bestFit="1" customWidth="1"/>
    <col min="5637" max="5638" width="9.33203125" style="77" bestFit="1" customWidth="1"/>
    <col min="5639" max="5888" width="9.109375" style="77"/>
    <col min="5889" max="5889" width="51.88671875" style="77" customWidth="1"/>
    <col min="5890" max="5890" width="11.33203125" style="77" bestFit="1" customWidth="1"/>
    <col min="5891" max="5892" width="8.88671875" style="77" bestFit="1" customWidth="1"/>
    <col min="5893" max="5894" width="9.33203125" style="77" bestFit="1" customWidth="1"/>
    <col min="5895" max="6144" width="9.109375" style="77"/>
    <col min="6145" max="6145" width="51.88671875" style="77" customWidth="1"/>
    <col min="6146" max="6146" width="11.33203125" style="77" bestFit="1" customWidth="1"/>
    <col min="6147" max="6148" width="8.88671875" style="77" bestFit="1" customWidth="1"/>
    <col min="6149" max="6150" width="9.33203125" style="77" bestFit="1" customWidth="1"/>
    <col min="6151" max="6400" width="9.109375" style="77"/>
    <col min="6401" max="6401" width="51.88671875" style="77" customWidth="1"/>
    <col min="6402" max="6402" width="11.33203125" style="77" bestFit="1" customWidth="1"/>
    <col min="6403" max="6404" width="8.88671875" style="77" bestFit="1" customWidth="1"/>
    <col min="6405" max="6406" width="9.33203125" style="77" bestFit="1" customWidth="1"/>
    <col min="6407" max="6656" width="9.109375" style="77"/>
    <col min="6657" max="6657" width="51.88671875" style="77" customWidth="1"/>
    <col min="6658" max="6658" width="11.33203125" style="77" bestFit="1" customWidth="1"/>
    <col min="6659" max="6660" width="8.88671875" style="77" bestFit="1" customWidth="1"/>
    <col min="6661" max="6662" width="9.33203125" style="77" bestFit="1" customWidth="1"/>
    <col min="6663" max="6912" width="9.109375" style="77"/>
    <col min="6913" max="6913" width="51.88671875" style="77" customWidth="1"/>
    <col min="6914" max="6914" width="11.33203125" style="77" bestFit="1" customWidth="1"/>
    <col min="6915" max="6916" width="8.88671875" style="77" bestFit="1" customWidth="1"/>
    <col min="6917" max="6918" width="9.33203125" style="77" bestFit="1" customWidth="1"/>
    <col min="6919" max="7168" width="9.109375" style="77"/>
    <col min="7169" max="7169" width="51.88671875" style="77" customWidth="1"/>
    <col min="7170" max="7170" width="11.33203125" style="77" bestFit="1" customWidth="1"/>
    <col min="7171" max="7172" width="8.88671875" style="77" bestFit="1" customWidth="1"/>
    <col min="7173" max="7174" width="9.33203125" style="77" bestFit="1" customWidth="1"/>
    <col min="7175" max="7424" width="9.109375" style="77"/>
    <col min="7425" max="7425" width="51.88671875" style="77" customWidth="1"/>
    <col min="7426" max="7426" width="11.33203125" style="77" bestFit="1" customWidth="1"/>
    <col min="7427" max="7428" width="8.88671875" style="77" bestFit="1" customWidth="1"/>
    <col min="7429" max="7430" width="9.33203125" style="77" bestFit="1" customWidth="1"/>
    <col min="7431" max="7680" width="9.109375" style="77"/>
    <col min="7681" max="7681" width="51.88671875" style="77" customWidth="1"/>
    <col min="7682" max="7682" width="11.33203125" style="77" bestFit="1" customWidth="1"/>
    <col min="7683" max="7684" width="8.88671875" style="77" bestFit="1" customWidth="1"/>
    <col min="7685" max="7686" width="9.33203125" style="77" bestFit="1" customWidth="1"/>
    <col min="7687" max="7936" width="9.109375" style="77"/>
    <col min="7937" max="7937" width="51.88671875" style="77" customWidth="1"/>
    <col min="7938" max="7938" width="11.33203125" style="77" bestFit="1" customWidth="1"/>
    <col min="7939" max="7940" width="8.88671875" style="77" bestFit="1" customWidth="1"/>
    <col min="7941" max="7942" width="9.33203125" style="77" bestFit="1" customWidth="1"/>
    <col min="7943" max="8192" width="9.109375" style="77"/>
    <col min="8193" max="8193" width="51.88671875" style="77" customWidth="1"/>
    <col min="8194" max="8194" width="11.33203125" style="77" bestFit="1" customWidth="1"/>
    <col min="8195" max="8196" width="8.88671875" style="77" bestFit="1" customWidth="1"/>
    <col min="8197" max="8198" width="9.33203125" style="77" bestFit="1" customWidth="1"/>
    <col min="8199" max="8448" width="9.109375" style="77"/>
    <col min="8449" max="8449" width="51.88671875" style="77" customWidth="1"/>
    <col min="8450" max="8450" width="11.33203125" style="77" bestFit="1" customWidth="1"/>
    <col min="8451" max="8452" width="8.88671875" style="77" bestFit="1" customWidth="1"/>
    <col min="8453" max="8454" width="9.33203125" style="77" bestFit="1" customWidth="1"/>
    <col min="8455" max="8704" width="9.109375" style="77"/>
    <col min="8705" max="8705" width="51.88671875" style="77" customWidth="1"/>
    <col min="8706" max="8706" width="11.33203125" style="77" bestFit="1" customWidth="1"/>
    <col min="8707" max="8708" width="8.88671875" style="77" bestFit="1" customWidth="1"/>
    <col min="8709" max="8710" width="9.33203125" style="77" bestFit="1" customWidth="1"/>
    <col min="8711" max="8960" width="9.109375" style="77"/>
    <col min="8961" max="8961" width="51.88671875" style="77" customWidth="1"/>
    <col min="8962" max="8962" width="11.33203125" style="77" bestFit="1" customWidth="1"/>
    <col min="8963" max="8964" width="8.88671875" style="77" bestFit="1" customWidth="1"/>
    <col min="8965" max="8966" width="9.33203125" style="77" bestFit="1" customWidth="1"/>
    <col min="8967" max="9216" width="9.109375" style="77"/>
    <col min="9217" max="9217" width="51.88671875" style="77" customWidth="1"/>
    <col min="9218" max="9218" width="11.33203125" style="77" bestFit="1" customWidth="1"/>
    <col min="9219" max="9220" width="8.88671875" style="77" bestFit="1" customWidth="1"/>
    <col min="9221" max="9222" width="9.33203125" style="77" bestFit="1" customWidth="1"/>
    <col min="9223" max="9472" width="9.109375" style="77"/>
    <col min="9473" max="9473" width="51.88671875" style="77" customWidth="1"/>
    <col min="9474" max="9474" width="11.33203125" style="77" bestFit="1" customWidth="1"/>
    <col min="9475" max="9476" width="8.88671875" style="77" bestFit="1" customWidth="1"/>
    <col min="9477" max="9478" width="9.33203125" style="77" bestFit="1" customWidth="1"/>
    <col min="9479" max="9728" width="9.109375" style="77"/>
    <col min="9729" max="9729" width="51.88671875" style="77" customWidth="1"/>
    <col min="9730" max="9730" width="11.33203125" style="77" bestFit="1" customWidth="1"/>
    <col min="9731" max="9732" width="8.88671875" style="77" bestFit="1" customWidth="1"/>
    <col min="9733" max="9734" width="9.33203125" style="77" bestFit="1" customWidth="1"/>
    <col min="9735" max="9984" width="9.109375" style="77"/>
    <col min="9985" max="9985" width="51.88671875" style="77" customWidth="1"/>
    <col min="9986" max="9986" width="11.33203125" style="77" bestFit="1" customWidth="1"/>
    <col min="9987" max="9988" width="8.88671875" style="77" bestFit="1" customWidth="1"/>
    <col min="9989" max="9990" width="9.33203125" style="77" bestFit="1" customWidth="1"/>
    <col min="9991" max="10240" width="9.109375" style="77"/>
    <col min="10241" max="10241" width="51.88671875" style="77" customWidth="1"/>
    <col min="10242" max="10242" width="11.33203125" style="77" bestFit="1" customWidth="1"/>
    <col min="10243" max="10244" width="8.88671875" style="77" bestFit="1" customWidth="1"/>
    <col min="10245" max="10246" width="9.33203125" style="77" bestFit="1" customWidth="1"/>
    <col min="10247" max="10496" width="9.109375" style="77"/>
    <col min="10497" max="10497" width="51.88671875" style="77" customWidth="1"/>
    <col min="10498" max="10498" width="11.33203125" style="77" bestFit="1" customWidth="1"/>
    <col min="10499" max="10500" width="8.88671875" style="77" bestFit="1" customWidth="1"/>
    <col min="10501" max="10502" width="9.33203125" style="77" bestFit="1" customWidth="1"/>
    <col min="10503" max="10752" width="9.109375" style="77"/>
    <col min="10753" max="10753" width="51.88671875" style="77" customWidth="1"/>
    <col min="10754" max="10754" width="11.33203125" style="77" bestFit="1" customWidth="1"/>
    <col min="10755" max="10756" width="8.88671875" style="77" bestFit="1" customWidth="1"/>
    <col min="10757" max="10758" width="9.33203125" style="77" bestFit="1" customWidth="1"/>
    <col min="10759" max="11008" width="9.109375" style="77"/>
    <col min="11009" max="11009" width="51.88671875" style="77" customWidth="1"/>
    <col min="11010" max="11010" width="11.33203125" style="77" bestFit="1" customWidth="1"/>
    <col min="11011" max="11012" width="8.88671875" style="77" bestFit="1" customWidth="1"/>
    <col min="11013" max="11014" width="9.33203125" style="77" bestFit="1" customWidth="1"/>
    <col min="11015" max="11264" width="9.109375" style="77"/>
    <col min="11265" max="11265" width="51.88671875" style="77" customWidth="1"/>
    <col min="11266" max="11266" width="11.33203125" style="77" bestFit="1" customWidth="1"/>
    <col min="11267" max="11268" width="8.88671875" style="77" bestFit="1" customWidth="1"/>
    <col min="11269" max="11270" width="9.33203125" style="77" bestFit="1" customWidth="1"/>
    <col min="11271" max="11520" width="9.109375" style="77"/>
    <col min="11521" max="11521" width="51.88671875" style="77" customWidth="1"/>
    <col min="11522" max="11522" width="11.33203125" style="77" bestFit="1" customWidth="1"/>
    <col min="11523" max="11524" width="8.88671875" style="77" bestFit="1" customWidth="1"/>
    <col min="11525" max="11526" width="9.33203125" style="77" bestFit="1" customWidth="1"/>
    <col min="11527" max="11776" width="9.109375" style="77"/>
    <col min="11777" max="11777" width="51.88671875" style="77" customWidth="1"/>
    <col min="11778" max="11778" width="11.33203125" style="77" bestFit="1" customWidth="1"/>
    <col min="11779" max="11780" width="8.88671875" style="77" bestFit="1" customWidth="1"/>
    <col min="11781" max="11782" width="9.33203125" style="77" bestFit="1" customWidth="1"/>
    <col min="11783" max="12032" width="9.109375" style="77"/>
    <col min="12033" max="12033" width="51.88671875" style="77" customWidth="1"/>
    <col min="12034" max="12034" width="11.33203125" style="77" bestFit="1" customWidth="1"/>
    <col min="12035" max="12036" width="8.88671875" style="77" bestFit="1" customWidth="1"/>
    <col min="12037" max="12038" width="9.33203125" style="77" bestFit="1" customWidth="1"/>
    <col min="12039" max="12288" width="9.109375" style="77"/>
    <col min="12289" max="12289" width="51.88671875" style="77" customWidth="1"/>
    <col min="12290" max="12290" width="11.33203125" style="77" bestFit="1" customWidth="1"/>
    <col min="12291" max="12292" width="8.88671875" style="77" bestFit="1" customWidth="1"/>
    <col min="12293" max="12294" width="9.33203125" style="77" bestFit="1" customWidth="1"/>
    <col min="12295" max="12544" width="9.109375" style="77"/>
    <col min="12545" max="12545" width="51.88671875" style="77" customWidth="1"/>
    <col min="12546" max="12546" width="11.33203125" style="77" bestFit="1" customWidth="1"/>
    <col min="12547" max="12548" width="8.88671875" style="77" bestFit="1" customWidth="1"/>
    <col min="12549" max="12550" width="9.33203125" style="77" bestFit="1" customWidth="1"/>
    <col min="12551" max="12800" width="9.109375" style="77"/>
    <col min="12801" max="12801" width="51.88671875" style="77" customWidth="1"/>
    <col min="12802" max="12802" width="11.33203125" style="77" bestFit="1" customWidth="1"/>
    <col min="12803" max="12804" width="8.88671875" style="77" bestFit="1" customWidth="1"/>
    <col min="12805" max="12806" width="9.33203125" style="77" bestFit="1" customWidth="1"/>
    <col min="12807" max="13056" width="9.109375" style="77"/>
    <col min="13057" max="13057" width="51.88671875" style="77" customWidth="1"/>
    <col min="13058" max="13058" width="11.33203125" style="77" bestFit="1" customWidth="1"/>
    <col min="13059" max="13060" width="8.88671875" style="77" bestFit="1" customWidth="1"/>
    <col min="13061" max="13062" width="9.33203125" style="77" bestFit="1" customWidth="1"/>
    <col min="13063" max="13312" width="9.109375" style="77"/>
    <col min="13313" max="13313" width="51.88671875" style="77" customWidth="1"/>
    <col min="13314" max="13314" width="11.33203125" style="77" bestFit="1" customWidth="1"/>
    <col min="13315" max="13316" width="8.88671875" style="77" bestFit="1" customWidth="1"/>
    <col min="13317" max="13318" width="9.33203125" style="77" bestFit="1" customWidth="1"/>
    <col min="13319" max="13568" width="9.109375" style="77"/>
    <col min="13569" max="13569" width="51.88671875" style="77" customWidth="1"/>
    <col min="13570" max="13570" width="11.33203125" style="77" bestFit="1" customWidth="1"/>
    <col min="13571" max="13572" width="8.88671875" style="77" bestFit="1" customWidth="1"/>
    <col min="13573" max="13574" width="9.33203125" style="77" bestFit="1" customWidth="1"/>
    <col min="13575" max="13824" width="9.109375" style="77"/>
    <col min="13825" max="13825" width="51.88671875" style="77" customWidth="1"/>
    <col min="13826" max="13826" width="11.33203125" style="77" bestFit="1" customWidth="1"/>
    <col min="13827" max="13828" width="8.88671875" style="77" bestFit="1" customWidth="1"/>
    <col min="13829" max="13830" width="9.33203125" style="77" bestFit="1" customWidth="1"/>
    <col min="13831" max="14080" width="9.109375" style="77"/>
    <col min="14081" max="14081" width="51.88671875" style="77" customWidth="1"/>
    <col min="14082" max="14082" width="11.33203125" style="77" bestFit="1" customWidth="1"/>
    <col min="14083" max="14084" width="8.88671875" style="77" bestFit="1" customWidth="1"/>
    <col min="14085" max="14086" width="9.33203125" style="77" bestFit="1" customWidth="1"/>
    <col min="14087" max="14336" width="9.109375" style="77"/>
    <col min="14337" max="14337" width="51.88671875" style="77" customWidth="1"/>
    <col min="14338" max="14338" width="11.33203125" style="77" bestFit="1" customWidth="1"/>
    <col min="14339" max="14340" width="8.88671875" style="77" bestFit="1" customWidth="1"/>
    <col min="14341" max="14342" width="9.33203125" style="77" bestFit="1" customWidth="1"/>
    <col min="14343" max="14592" width="9.109375" style="77"/>
    <col min="14593" max="14593" width="51.88671875" style="77" customWidth="1"/>
    <col min="14594" max="14594" width="11.33203125" style="77" bestFit="1" customWidth="1"/>
    <col min="14595" max="14596" width="8.88671875" style="77" bestFit="1" customWidth="1"/>
    <col min="14597" max="14598" width="9.33203125" style="77" bestFit="1" customWidth="1"/>
    <col min="14599" max="14848" width="9.109375" style="77"/>
    <col min="14849" max="14849" width="51.88671875" style="77" customWidth="1"/>
    <col min="14850" max="14850" width="11.33203125" style="77" bestFit="1" customWidth="1"/>
    <col min="14851" max="14852" width="8.88671875" style="77" bestFit="1" customWidth="1"/>
    <col min="14853" max="14854" width="9.33203125" style="77" bestFit="1" customWidth="1"/>
    <col min="14855" max="15104" width="9.109375" style="77"/>
    <col min="15105" max="15105" width="51.88671875" style="77" customWidth="1"/>
    <col min="15106" max="15106" width="11.33203125" style="77" bestFit="1" customWidth="1"/>
    <col min="15107" max="15108" width="8.88671875" style="77" bestFit="1" customWidth="1"/>
    <col min="15109" max="15110" width="9.33203125" style="77" bestFit="1" customWidth="1"/>
    <col min="15111" max="15360" width="9.109375" style="77"/>
    <col min="15361" max="15361" width="51.88671875" style="77" customWidth="1"/>
    <col min="15362" max="15362" width="11.33203125" style="77" bestFit="1" customWidth="1"/>
    <col min="15363" max="15364" width="8.88671875" style="77" bestFit="1" customWidth="1"/>
    <col min="15365" max="15366" width="9.33203125" style="77" bestFit="1" customWidth="1"/>
    <col min="15367" max="15616" width="9.109375" style="77"/>
    <col min="15617" max="15617" width="51.88671875" style="77" customWidth="1"/>
    <col min="15618" max="15618" width="11.33203125" style="77" bestFit="1" customWidth="1"/>
    <col min="15619" max="15620" width="8.88671875" style="77" bestFit="1" customWidth="1"/>
    <col min="15621" max="15622" width="9.33203125" style="77" bestFit="1" customWidth="1"/>
    <col min="15623" max="15872" width="9.109375" style="77"/>
    <col min="15873" max="15873" width="51.88671875" style="77" customWidth="1"/>
    <col min="15874" max="15874" width="11.33203125" style="77" bestFit="1" customWidth="1"/>
    <col min="15875" max="15876" width="8.88671875" style="77" bestFit="1" customWidth="1"/>
    <col min="15877" max="15878" width="9.33203125" style="77" bestFit="1" customWidth="1"/>
    <col min="15879" max="16128" width="9.109375" style="77"/>
    <col min="16129" max="16129" width="51.88671875" style="77" customWidth="1"/>
    <col min="16130" max="16130" width="11.33203125" style="77" bestFit="1" customWidth="1"/>
    <col min="16131" max="16132" width="8.88671875" style="77" bestFit="1" customWidth="1"/>
    <col min="16133" max="16134" width="9.33203125" style="77" bestFit="1" customWidth="1"/>
    <col min="16135" max="16384" width="9.109375" style="77"/>
  </cols>
  <sheetData>
    <row r="1" spans="1:7" ht="15.6" x14ac:dyDescent="0.25">
      <c r="A1" s="79"/>
      <c r="B1" s="79"/>
      <c r="C1" s="79"/>
      <c r="D1" s="79"/>
      <c r="E1" s="79"/>
      <c r="F1" s="79"/>
      <c r="G1" s="78"/>
    </row>
    <row r="2" spans="1:7" ht="13.8" x14ac:dyDescent="0.25">
      <c r="A2" s="184" t="s">
        <v>77</v>
      </c>
      <c r="B2" s="184"/>
      <c r="C2" s="184"/>
      <c r="D2" s="184"/>
      <c r="E2" s="184"/>
      <c r="F2" s="184"/>
      <c r="G2" s="80"/>
    </row>
    <row r="3" spans="1:7" x14ac:dyDescent="0.25">
      <c r="B3" s="81"/>
      <c r="C3" s="81"/>
      <c r="D3" s="81"/>
      <c r="E3" s="81"/>
    </row>
    <row r="4" spans="1:7" ht="32.25" customHeight="1" x14ac:dyDescent="0.25">
      <c r="A4" s="84" t="s">
        <v>78</v>
      </c>
      <c r="B4" s="37" t="s">
        <v>39</v>
      </c>
      <c r="C4" s="37" t="s">
        <v>27</v>
      </c>
      <c r="D4" s="37" t="s">
        <v>28</v>
      </c>
      <c r="E4" s="37" t="s">
        <v>29</v>
      </c>
      <c r="F4" s="37" t="s">
        <v>30</v>
      </c>
    </row>
    <row r="5" spans="1:7" ht="21" customHeight="1" x14ac:dyDescent="0.25">
      <c r="A5" s="95" t="s">
        <v>79</v>
      </c>
      <c r="B5" s="85"/>
      <c r="C5" s="86"/>
      <c r="D5" s="86"/>
      <c r="E5" s="86"/>
      <c r="F5" s="87"/>
    </row>
    <row r="6" spans="1:7" x14ac:dyDescent="0.25">
      <c r="A6" s="88" t="s">
        <v>80</v>
      </c>
      <c r="B6" s="89">
        <f>B7+B8+B9+B10+B11</f>
        <v>52901.119999999995</v>
      </c>
      <c r="C6" s="89">
        <f>C7+C8+C9+C10+C11</f>
        <v>90622</v>
      </c>
      <c r="D6" s="89">
        <f t="shared" ref="D6:F6" si="0">D7+D8+D9+D10+D11</f>
        <v>41000</v>
      </c>
      <c r="E6" s="89">
        <f t="shared" si="0"/>
        <v>0</v>
      </c>
      <c r="F6" s="89">
        <f t="shared" si="0"/>
        <v>0</v>
      </c>
    </row>
    <row r="7" spans="1:7" x14ac:dyDescent="0.25">
      <c r="A7" s="108" t="s">
        <v>48</v>
      </c>
      <c r="B7" s="90">
        <v>39830.129999999997</v>
      </c>
      <c r="C7" s="91">
        <v>50618</v>
      </c>
      <c r="D7" s="91">
        <v>19000</v>
      </c>
      <c r="E7" s="92"/>
      <c r="F7" s="92"/>
    </row>
    <row r="8" spans="1:7" x14ac:dyDescent="0.25">
      <c r="A8" s="108" t="s">
        <v>54</v>
      </c>
      <c r="B8" s="90"/>
      <c r="C8" s="91"/>
      <c r="D8" s="91"/>
      <c r="E8" s="92"/>
      <c r="F8" s="92"/>
    </row>
    <row r="9" spans="1:7" x14ac:dyDescent="0.25">
      <c r="A9" s="108" t="s">
        <v>59</v>
      </c>
      <c r="B9" s="90">
        <v>8230.1299999999992</v>
      </c>
      <c r="C9" s="91">
        <v>35633</v>
      </c>
      <c r="D9" s="91">
        <v>20000</v>
      </c>
      <c r="E9" s="92"/>
      <c r="F9" s="92"/>
    </row>
    <row r="10" spans="1:7" x14ac:dyDescent="0.25">
      <c r="A10" s="108" t="s">
        <v>69</v>
      </c>
      <c r="B10" s="90">
        <v>4840.8599999999997</v>
      </c>
      <c r="C10" s="91">
        <v>4371</v>
      </c>
      <c r="D10" s="91">
        <v>2000</v>
      </c>
      <c r="E10" s="92"/>
      <c r="F10" s="92"/>
    </row>
    <row r="11" spans="1:7" x14ac:dyDescent="0.25">
      <c r="A11" s="108" t="s">
        <v>74</v>
      </c>
      <c r="B11" s="90"/>
      <c r="C11" s="91"/>
      <c r="D11" s="91"/>
      <c r="E11" s="92"/>
      <c r="F11" s="92"/>
    </row>
    <row r="12" spans="1:7" x14ac:dyDescent="0.25">
      <c r="A12" s="88" t="s">
        <v>81</v>
      </c>
      <c r="B12" s="107">
        <f>B13+B15+B16+B17+B18</f>
        <v>12172.91</v>
      </c>
      <c r="C12" s="107">
        <f t="shared" ref="C12:F12" si="1">C13+C15+C16+C17+C18</f>
        <v>20655</v>
      </c>
      <c r="D12" s="107">
        <f t="shared" si="1"/>
        <v>0</v>
      </c>
      <c r="E12" s="107">
        <f t="shared" si="1"/>
        <v>0</v>
      </c>
      <c r="F12" s="107">
        <f t="shared" si="1"/>
        <v>0</v>
      </c>
    </row>
    <row r="13" spans="1:7" x14ac:dyDescent="0.25">
      <c r="A13" s="108" t="s">
        <v>44</v>
      </c>
      <c r="B13" s="90">
        <v>8563.7099999999991</v>
      </c>
      <c r="C13" s="91">
        <v>20655</v>
      </c>
      <c r="D13" s="91"/>
      <c r="E13" s="92"/>
      <c r="F13" s="92"/>
    </row>
    <row r="14" spans="1:7" x14ac:dyDescent="0.25">
      <c r="A14" s="108" t="s">
        <v>48</v>
      </c>
      <c r="B14" s="90"/>
      <c r="C14" s="91"/>
      <c r="D14" s="91"/>
      <c r="E14" s="92"/>
      <c r="F14" s="92"/>
    </row>
    <row r="15" spans="1:7" x14ac:dyDescent="0.25">
      <c r="A15" s="108" t="s">
        <v>54</v>
      </c>
      <c r="B15" s="90"/>
      <c r="C15" s="91"/>
      <c r="D15" s="91"/>
      <c r="E15" s="92"/>
      <c r="F15" s="92"/>
    </row>
    <row r="16" spans="1:7" x14ac:dyDescent="0.25">
      <c r="A16" s="108" t="s">
        <v>59</v>
      </c>
      <c r="B16" s="90">
        <v>3609.2</v>
      </c>
      <c r="C16" s="91"/>
      <c r="D16" s="91"/>
      <c r="E16" s="92"/>
      <c r="F16" s="92"/>
    </row>
    <row r="17" spans="1:6" x14ac:dyDescent="0.25">
      <c r="A17" s="108" t="s">
        <v>69</v>
      </c>
      <c r="B17" s="90"/>
      <c r="C17" s="91"/>
      <c r="D17" s="91"/>
      <c r="E17" s="92"/>
      <c r="F17" s="92"/>
    </row>
    <row r="18" spans="1:6" x14ac:dyDescent="0.25">
      <c r="A18" s="108" t="s">
        <v>74</v>
      </c>
      <c r="B18" s="90"/>
      <c r="C18" s="91"/>
      <c r="D18" s="91"/>
      <c r="E18" s="92"/>
      <c r="F18" s="92"/>
    </row>
    <row r="19" spans="1:6" ht="26.4" x14ac:dyDescent="0.25">
      <c r="A19" s="93" t="s">
        <v>82</v>
      </c>
      <c r="B19" s="94">
        <f>B6-B12</f>
        <v>40728.209999999992</v>
      </c>
      <c r="C19" s="94">
        <f>C6-C12</f>
        <v>69967</v>
      </c>
      <c r="D19" s="94">
        <f>D6+D12</f>
        <v>41000</v>
      </c>
      <c r="E19" s="94">
        <f>E6+E12</f>
        <v>0</v>
      </c>
      <c r="F19" s="94">
        <f>F6+F12</f>
        <v>0</v>
      </c>
    </row>
    <row r="21" spans="1:6" ht="14.4" x14ac:dyDescent="0.3">
      <c r="A21" s="106"/>
      <c r="B21" s="82"/>
      <c r="C21" s="82"/>
      <c r="D21" s="82"/>
      <c r="E21" s="82"/>
    </row>
    <row r="22" spans="1:6" x14ac:dyDescent="0.25">
      <c r="B22" s="83"/>
      <c r="C22" s="83"/>
      <c r="D22" s="83"/>
      <c r="E22" s="83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Footer>&amp;C&amp;P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97902-4039-4118-8C52-C48A5CD680F0}">
  <dimension ref="A1:G146"/>
  <sheetViews>
    <sheetView tabSelected="1" view="pageBreakPreview" zoomScale="60" zoomScaleNormal="100" workbookViewId="0">
      <selection activeCell="D16" sqref="D16"/>
    </sheetView>
  </sheetViews>
  <sheetFormatPr defaultRowHeight="14.4" x14ac:dyDescent="0.3"/>
  <cols>
    <col min="1" max="1" width="17.109375" customWidth="1"/>
    <col min="2" max="2" width="29" customWidth="1"/>
    <col min="3" max="3" width="17.33203125" customWidth="1"/>
    <col min="4" max="4" width="18.6640625" customWidth="1"/>
    <col min="5" max="5" width="16.44140625" customWidth="1"/>
    <col min="6" max="6" width="14.109375" customWidth="1"/>
    <col min="7" max="7" width="13.88671875" customWidth="1"/>
  </cols>
  <sheetData>
    <row r="1" spans="1:7" ht="32.25" customHeight="1" x14ac:dyDescent="0.3">
      <c r="A1" s="181" t="s">
        <v>99</v>
      </c>
      <c r="B1" s="195"/>
      <c r="C1" s="195"/>
      <c r="D1" s="195"/>
      <c r="E1" s="196"/>
      <c r="F1" s="196"/>
      <c r="G1" s="196"/>
    </row>
    <row r="2" spans="1:7" ht="32.25" customHeight="1" x14ac:dyDescent="0.3">
      <c r="A2" s="151"/>
      <c r="B2" s="152"/>
      <c r="C2" s="152"/>
      <c r="D2" s="152"/>
      <c r="E2" s="153"/>
      <c r="F2" s="153"/>
      <c r="G2" s="153"/>
    </row>
    <row r="3" spans="1:7" ht="16.5" customHeight="1" x14ac:dyDescent="0.3">
      <c r="A3" s="197" t="s">
        <v>135</v>
      </c>
      <c r="B3" s="197"/>
      <c r="C3" s="197"/>
      <c r="D3" s="197"/>
      <c r="E3" s="197"/>
      <c r="F3" s="197"/>
      <c r="G3" s="197"/>
    </row>
    <row r="4" spans="1:7" ht="16.5" customHeight="1" x14ac:dyDescent="0.3">
      <c r="A4" s="154"/>
      <c r="B4" s="154"/>
      <c r="C4" s="154"/>
      <c r="D4" s="154"/>
      <c r="E4" s="154"/>
      <c r="F4" s="154"/>
      <c r="G4" s="154"/>
    </row>
    <row r="5" spans="1:7" ht="27" x14ac:dyDescent="0.3">
      <c r="A5" s="138" t="s">
        <v>132</v>
      </c>
      <c r="B5" s="138" t="s">
        <v>131</v>
      </c>
      <c r="C5" s="139" t="s">
        <v>39</v>
      </c>
      <c r="D5" s="139" t="s">
        <v>27</v>
      </c>
      <c r="E5" s="139" t="s">
        <v>28</v>
      </c>
      <c r="F5" s="139" t="s">
        <v>29</v>
      </c>
      <c r="G5" s="139" t="s">
        <v>30</v>
      </c>
    </row>
    <row r="6" spans="1:7" x14ac:dyDescent="0.3">
      <c r="A6" s="138">
        <v>1</v>
      </c>
      <c r="B6" s="138">
        <v>2</v>
      </c>
      <c r="C6" s="138">
        <v>3</v>
      </c>
      <c r="D6" s="138">
        <v>4</v>
      </c>
      <c r="E6" s="138">
        <v>5</v>
      </c>
      <c r="F6" s="138">
        <v>6</v>
      </c>
      <c r="G6" s="138">
        <v>7</v>
      </c>
    </row>
    <row r="7" spans="1:7" x14ac:dyDescent="0.3">
      <c r="A7" s="194" t="s">
        <v>104</v>
      </c>
      <c r="B7" s="186"/>
      <c r="C7" s="140">
        <f t="shared" ref="C7:D8" si="0">C8</f>
        <v>1110387.6199999999</v>
      </c>
      <c r="D7" s="140">
        <f>D8</f>
        <v>1558759</v>
      </c>
      <c r="E7" s="140">
        <f>E8</f>
        <v>1844500</v>
      </c>
      <c r="F7" s="140">
        <f t="shared" ref="F7:G8" si="1">F8</f>
        <v>1795300</v>
      </c>
      <c r="G7" s="140">
        <f t="shared" si="1"/>
        <v>1827300</v>
      </c>
    </row>
    <row r="8" spans="1:7" x14ac:dyDescent="0.3">
      <c r="A8" s="189" t="s">
        <v>105</v>
      </c>
      <c r="B8" s="186"/>
      <c r="C8" s="141">
        <f t="shared" si="0"/>
        <v>1110387.6199999999</v>
      </c>
      <c r="D8" s="141">
        <f t="shared" si="0"/>
        <v>1558759</v>
      </c>
      <c r="E8" s="141">
        <f>E9</f>
        <v>1844500</v>
      </c>
      <c r="F8" s="141">
        <f t="shared" si="1"/>
        <v>1795300</v>
      </c>
      <c r="G8" s="141">
        <f t="shared" si="1"/>
        <v>1827300</v>
      </c>
    </row>
    <row r="9" spans="1:7" x14ac:dyDescent="0.3">
      <c r="A9" s="190" t="s">
        <v>106</v>
      </c>
      <c r="B9" s="186"/>
      <c r="C9" s="142">
        <f t="shared" ref="C9:D9" si="2">C10+C11+C12+C13+C14+C15+C16</f>
        <v>1110387.6199999999</v>
      </c>
      <c r="D9" s="142">
        <f t="shared" si="2"/>
        <v>1558759</v>
      </c>
      <c r="E9" s="142">
        <f>E10+E11+E12+E13+E14+E15+E16</f>
        <v>1844500</v>
      </c>
      <c r="F9" s="142">
        <f t="shared" ref="F9:G9" si="3">F10+F11+F12+F13+F14+F15+F16</f>
        <v>1795300</v>
      </c>
      <c r="G9" s="142">
        <f t="shared" si="3"/>
        <v>1827300</v>
      </c>
    </row>
    <row r="10" spans="1:7" x14ac:dyDescent="0.3">
      <c r="A10" s="185" t="s">
        <v>107</v>
      </c>
      <c r="B10" s="186"/>
      <c r="C10" s="143">
        <v>727504.29</v>
      </c>
      <c r="D10" s="143">
        <v>1088955</v>
      </c>
      <c r="E10" s="143">
        <v>1452800</v>
      </c>
      <c r="F10" s="143">
        <v>1423600</v>
      </c>
      <c r="G10" s="143">
        <v>1455600</v>
      </c>
    </row>
    <row r="11" spans="1:7" x14ac:dyDescent="0.3">
      <c r="A11" s="185" t="s">
        <v>108</v>
      </c>
      <c r="B11" s="186"/>
      <c r="C11" s="143">
        <v>183769.5</v>
      </c>
      <c r="D11" s="143">
        <v>157682</v>
      </c>
      <c r="E11" s="143">
        <v>173000</v>
      </c>
      <c r="F11" s="143">
        <v>192000</v>
      </c>
      <c r="G11" s="143">
        <v>192000</v>
      </c>
    </row>
    <row r="12" spans="1:7" x14ac:dyDescent="0.3">
      <c r="A12" s="185" t="s">
        <v>109</v>
      </c>
      <c r="B12" s="186"/>
      <c r="C12" s="143">
        <v>0</v>
      </c>
      <c r="D12" s="143">
        <v>50618</v>
      </c>
      <c r="E12" s="143">
        <v>19000</v>
      </c>
      <c r="F12" s="143">
        <v>0</v>
      </c>
      <c r="G12" s="143">
        <v>0</v>
      </c>
    </row>
    <row r="13" spans="1:7" x14ac:dyDescent="0.3">
      <c r="A13" s="185" t="s">
        <v>110</v>
      </c>
      <c r="B13" s="186"/>
      <c r="C13" s="143">
        <v>188356.38</v>
      </c>
      <c r="D13" s="143">
        <v>210800</v>
      </c>
      <c r="E13" s="143">
        <v>163700</v>
      </c>
      <c r="F13" s="143">
        <v>163700</v>
      </c>
      <c r="G13" s="143">
        <v>163700</v>
      </c>
    </row>
    <row r="14" spans="1:7" x14ac:dyDescent="0.3">
      <c r="A14" s="185" t="s">
        <v>111</v>
      </c>
      <c r="B14" s="186"/>
      <c r="C14" s="143">
        <v>0</v>
      </c>
      <c r="D14" s="143">
        <v>35633</v>
      </c>
      <c r="E14" s="143">
        <v>20000</v>
      </c>
      <c r="F14" s="143">
        <v>0</v>
      </c>
      <c r="G14" s="143">
        <v>0</v>
      </c>
    </row>
    <row r="15" spans="1:7" x14ac:dyDescent="0.3">
      <c r="A15" s="185" t="s">
        <v>112</v>
      </c>
      <c r="B15" s="186"/>
      <c r="C15" s="143">
        <v>10757.45</v>
      </c>
      <c r="D15" s="143">
        <v>10700</v>
      </c>
      <c r="E15" s="143">
        <v>14000</v>
      </c>
      <c r="F15" s="143">
        <v>16000</v>
      </c>
      <c r="G15" s="143">
        <v>16000</v>
      </c>
    </row>
    <row r="16" spans="1:7" x14ac:dyDescent="0.3">
      <c r="A16" s="185" t="s">
        <v>113</v>
      </c>
      <c r="B16" s="186"/>
      <c r="C16" s="143">
        <v>0</v>
      </c>
      <c r="D16" s="143">
        <v>4371</v>
      </c>
      <c r="E16" s="143">
        <v>2000</v>
      </c>
      <c r="F16" s="143">
        <v>0</v>
      </c>
      <c r="G16" s="143">
        <v>0</v>
      </c>
    </row>
    <row r="17" spans="1:7" x14ac:dyDescent="0.3">
      <c r="A17" s="187" t="s">
        <v>114</v>
      </c>
      <c r="B17" s="186"/>
      <c r="C17" s="144">
        <f>C18+C35+C48+C64+C78+C98+C114+C127+C139</f>
        <v>1081148.53</v>
      </c>
      <c r="D17" s="144">
        <f>D18+D35+D48+D64+D78+D98+D114+D127</f>
        <v>1538104</v>
      </c>
      <c r="E17" s="144">
        <v>1844500</v>
      </c>
      <c r="F17" s="144">
        <v>1795300</v>
      </c>
      <c r="G17" s="144">
        <v>1827300</v>
      </c>
    </row>
    <row r="18" spans="1:7" x14ac:dyDescent="0.3">
      <c r="A18" s="188" t="s">
        <v>115</v>
      </c>
      <c r="B18" s="186"/>
      <c r="C18" s="145">
        <f>C19+C25+C29+C32</f>
        <v>668539.31999999995</v>
      </c>
      <c r="D18" s="145">
        <f>D19+D25+D29+D32</f>
        <v>937900</v>
      </c>
      <c r="E18" s="145">
        <v>1231400</v>
      </c>
      <c r="F18" s="145">
        <v>1228400</v>
      </c>
      <c r="G18" s="145">
        <v>1260400</v>
      </c>
    </row>
    <row r="19" spans="1:7" x14ac:dyDescent="0.3">
      <c r="A19" s="185" t="s">
        <v>107</v>
      </c>
      <c r="B19" s="186"/>
      <c r="C19" s="143">
        <f>C20</f>
        <v>598964.24</v>
      </c>
      <c r="D19" s="143">
        <f>D20</f>
        <v>856400</v>
      </c>
      <c r="E19" s="143">
        <v>1149300</v>
      </c>
      <c r="F19" s="143">
        <v>1148300</v>
      </c>
      <c r="G19" s="143">
        <v>1180300</v>
      </c>
    </row>
    <row r="20" spans="1:7" x14ac:dyDescent="0.3">
      <c r="A20" s="191" t="s">
        <v>116</v>
      </c>
      <c r="B20" s="186"/>
      <c r="C20" s="148">
        <f>C21+C22+C23+C24</f>
        <v>598964.24</v>
      </c>
      <c r="D20" s="148">
        <f>D21+D22+D23+D24</f>
        <v>856400</v>
      </c>
      <c r="E20" s="146">
        <v>1149300</v>
      </c>
      <c r="F20" s="146">
        <v>1148300</v>
      </c>
      <c r="G20" s="146">
        <v>1180300</v>
      </c>
    </row>
    <row r="21" spans="1:7" x14ac:dyDescent="0.3">
      <c r="A21" s="191" t="s">
        <v>117</v>
      </c>
      <c r="B21" s="186"/>
      <c r="C21" s="148">
        <v>381341.13</v>
      </c>
      <c r="D21" s="148">
        <v>544000</v>
      </c>
      <c r="E21" s="146">
        <v>769000</v>
      </c>
      <c r="F21" s="146">
        <v>750000</v>
      </c>
      <c r="G21" s="146">
        <v>789000</v>
      </c>
    </row>
    <row r="22" spans="1:7" x14ac:dyDescent="0.3">
      <c r="A22" s="191" t="s">
        <v>118</v>
      </c>
      <c r="B22" s="186"/>
      <c r="C22" s="148">
        <v>217623.11</v>
      </c>
      <c r="D22" s="148">
        <v>299500</v>
      </c>
      <c r="E22" s="146">
        <v>367400</v>
      </c>
      <c r="F22" s="146">
        <v>385400</v>
      </c>
      <c r="G22" s="146">
        <v>378400</v>
      </c>
    </row>
    <row r="23" spans="1:7" x14ac:dyDescent="0.3">
      <c r="A23" s="191" t="s">
        <v>119</v>
      </c>
      <c r="B23" s="186"/>
      <c r="C23" s="148">
        <v>0</v>
      </c>
      <c r="D23" s="148">
        <v>300</v>
      </c>
      <c r="E23" s="146">
        <v>300</v>
      </c>
      <c r="F23" s="146">
        <v>300</v>
      </c>
      <c r="G23" s="146">
        <v>300</v>
      </c>
    </row>
    <row r="24" spans="1:7" x14ac:dyDescent="0.3">
      <c r="A24" s="191" t="s">
        <v>120</v>
      </c>
      <c r="B24" s="186"/>
      <c r="C24" s="148">
        <v>0</v>
      </c>
      <c r="D24" s="148">
        <v>12600</v>
      </c>
      <c r="E24" s="146">
        <v>12600</v>
      </c>
      <c r="F24" s="146">
        <v>12600</v>
      </c>
      <c r="G24" s="146">
        <v>12600</v>
      </c>
    </row>
    <row r="25" spans="1:7" x14ac:dyDescent="0.3">
      <c r="A25" s="185" t="s">
        <v>108</v>
      </c>
      <c r="B25" s="186"/>
      <c r="C25" s="143">
        <f>C26</f>
        <v>68775.08</v>
      </c>
      <c r="D25" s="143">
        <f>D26</f>
        <v>80500</v>
      </c>
      <c r="E25" s="143">
        <v>69100</v>
      </c>
      <c r="F25" s="143">
        <v>79100</v>
      </c>
      <c r="G25" s="143">
        <v>79100</v>
      </c>
    </row>
    <row r="26" spans="1:7" x14ac:dyDescent="0.3">
      <c r="A26" s="191" t="s">
        <v>116</v>
      </c>
      <c r="B26" s="186"/>
      <c r="C26" s="148">
        <f>C27+C28</f>
        <v>68775.08</v>
      </c>
      <c r="D26" s="148">
        <f>D27+D28</f>
        <v>80500</v>
      </c>
      <c r="E26" s="146">
        <v>69100</v>
      </c>
      <c r="F26" s="146">
        <v>79100</v>
      </c>
      <c r="G26" s="146">
        <v>79100</v>
      </c>
    </row>
    <row r="27" spans="1:7" x14ac:dyDescent="0.3">
      <c r="A27" s="191" t="s">
        <v>118</v>
      </c>
      <c r="B27" s="186"/>
      <c r="C27" s="148">
        <v>67599.350000000006</v>
      </c>
      <c r="D27" s="148">
        <v>78200</v>
      </c>
      <c r="E27" s="146">
        <v>67500</v>
      </c>
      <c r="F27" s="146">
        <v>77500</v>
      </c>
      <c r="G27" s="146">
        <v>77500</v>
      </c>
    </row>
    <row r="28" spans="1:7" x14ac:dyDescent="0.3">
      <c r="A28" s="191" t="s">
        <v>119</v>
      </c>
      <c r="B28" s="186"/>
      <c r="C28" s="148">
        <v>1175.73</v>
      </c>
      <c r="D28" s="148">
        <v>2300</v>
      </c>
      <c r="E28" s="146">
        <v>1600</v>
      </c>
      <c r="F28" s="146">
        <v>1600</v>
      </c>
      <c r="G28" s="146">
        <v>1600</v>
      </c>
    </row>
    <row r="29" spans="1:7" x14ac:dyDescent="0.3">
      <c r="A29" s="185" t="s">
        <v>109</v>
      </c>
      <c r="B29" s="186"/>
      <c r="C29" s="143">
        <v>0</v>
      </c>
      <c r="D29" s="143">
        <f>D30</f>
        <v>0</v>
      </c>
      <c r="E29" s="143">
        <v>12000</v>
      </c>
      <c r="F29" s="143">
        <v>0</v>
      </c>
      <c r="G29" s="143">
        <v>0</v>
      </c>
    </row>
    <row r="30" spans="1:7" x14ac:dyDescent="0.3">
      <c r="A30" s="191" t="s">
        <v>116</v>
      </c>
      <c r="B30" s="186"/>
      <c r="C30" s="148">
        <v>0</v>
      </c>
      <c r="D30" s="148">
        <f>D31</f>
        <v>0</v>
      </c>
      <c r="E30" s="146">
        <v>12000</v>
      </c>
      <c r="F30" s="146">
        <v>0</v>
      </c>
      <c r="G30" s="146">
        <v>0</v>
      </c>
    </row>
    <row r="31" spans="1:7" x14ac:dyDescent="0.3">
      <c r="A31" s="191" t="s">
        <v>118</v>
      </c>
      <c r="B31" s="186"/>
      <c r="C31" s="148">
        <v>0</v>
      </c>
      <c r="D31" s="148">
        <v>0</v>
      </c>
      <c r="E31" s="146">
        <v>12000</v>
      </c>
      <c r="F31" s="146">
        <v>0</v>
      </c>
      <c r="G31" s="146">
        <v>0</v>
      </c>
    </row>
    <row r="32" spans="1:7" x14ac:dyDescent="0.3">
      <c r="A32" s="185" t="s">
        <v>110</v>
      </c>
      <c r="B32" s="186"/>
      <c r="C32" s="143">
        <f>C33</f>
        <v>800</v>
      </c>
      <c r="D32" s="143">
        <f>D33</f>
        <v>1000</v>
      </c>
      <c r="E32" s="143">
        <v>1000</v>
      </c>
      <c r="F32" s="143">
        <v>1000</v>
      </c>
      <c r="G32" s="143">
        <v>1000</v>
      </c>
    </row>
    <row r="33" spans="1:7" x14ac:dyDescent="0.3">
      <c r="A33" s="191" t="s">
        <v>116</v>
      </c>
      <c r="B33" s="186"/>
      <c r="C33" s="148">
        <f>C34</f>
        <v>800</v>
      </c>
      <c r="D33" s="148">
        <v>1000</v>
      </c>
      <c r="E33" s="146">
        <v>1000</v>
      </c>
      <c r="F33" s="146">
        <v>1000</v>
      </c>
      <c r="G33" s="146">
        <v>1000</v>
      </c>
    </row>
    <row r="34" spans="1:7" x14ac:dyDescent="0.3">
      <c r="A34" s="191" t="s">
        <v>118</v>
      </c>
      <c r="B34" s="186"/>
      <c r="C34" s="148">
        <v>800</v>
      </c>
      <c r="D34" s="148">
        <v>1000</v>
      </c>
      <c r="E34" s="146">
        <v>1000</v>
      </c>
      <c r="F34" s="146">
        <v>1000</v>
      </c>
      <c r="G34" s="146">
        <v>1000</v>
      </c>
    </row>
    <row r="35" spans="1:7" x14ac:dyDescent="0.3">
      <c r="A35" s="188" t="s">
        <v>121</v>
      </c>
      <c r="B35" s="186"/>
      <c r="C35" s="145">
        <f>C36+C39+C42+C45</f>
        <v>63488.229999999996</v>
      </c>
      <c r="D35" s="145">
        <f>D36+D39+D42+D45</f>
        <v>90630</v>
      </c>
      <c r="E35" s="145">
        <v>108700</v>
      </c>
      <c r="F35" s="145">
        <v>109200</v>
      </c>
      <c r="G35" s="145">
        <v>109200</v>
      </c>
    </row>
    <row r="36" spans="1:7" x14ac:dyDescent="0.3">
      <c r="A36" s="185" t="s">
        <v>107</v>
      </c>
      <c r="B36" s="186"/>
      <c r="C36" s="143">
        <f>C37</f>
        <v>26318.03</v>
      </c>
      <c r="D36" s="143">
        <f>D37</f>
        <v>59900</v>
      </c>
      <c r="E36" s="143">
        <v>76500</v>
      </c>
      <c r="F36" s="143">
        <v>77000</v>
      </c>
      <c r="G36" s="143">
        <v>77000</v>
      </c>
    </row>
    <row r="37" spans="1:7" x14ac:dyDescent="0.3">
      <c r="A37" s="191" t="s">
        <v>116</v>
      </c>
      <c r="B37" s="186"/>
      <c r="C37" s="148">
        <f>C38</f>
        <v>26318.03</v>
      </c>
      <c r="D37" s="148">
        <f>D38</f>
        <v>59900</v>
      </c>
      <c r="E37" s="146">
        <v>76500</v>
      </c>
      <c r="F37" s="146">
        <v>77000</v>
      </c>
      <c r="G37" s="146">
        <v>77000</v>
      </c>
    </row>
    <row r="38" spans="1:7" x14ac:dyDescent="0.3">
      <c r="A38" s="191" t="s">
        <v>118</v>
      </c>
      <c r="B38" s="186"/>
      <c r="C38" s="148">
        <v>26318.03</v>
      </c>
      <c r="D38" s="148">
        <v>59900</v>
      </c>
      <c r="E38" s="146">
        <v>76500</v>
      </c>
      <c r="F38" s="146">
        <v>77000</v>
      </c>
      <c r="G38" s="146">
        <v>77000</v>
      </c>
    </row>
    <row r="39" spans="1:7" x14ac:dyDescent="0.3">
      <c r="A39" s="185" t="s">
        <v>108</v>
      </c>
      <c r="B39" s="186"/>
      <c r="C39" s="143">
        <f>C40</f>
        <v>24611.29</v>
      </c>
      <c r="D39" s="143">
        <f>D40</f>
        <v>18900</v>
      </c>
      <c r="E39" s="143">
        <v>19900</v>
      </c>
      <c r="F39" s="143">
        <v>19900</v>
      </c>
      <c r="G39" s="143">
        <v>19900</v>
      </c>
    </row>
    <row r="40" spans="1:7" x14ac:dyDescent="0.3">
      <c r="A40" s="191" t="s">
        <v>116</v>
      </c>
      <c r="B40" s="186"/>
      <c r="C40" s="148">
        <f>C41</f>
        <v>24611.29</v>
      </c>
      <c r="D40" s="148">
        <f>D41</f>
        <v>18900</v>
      </c>
      <c r="E40" s="146">
        <v>19900</v>
      </c>
      <c r="F40" s="146">
        <v>19900</v>
      </c>
      <c r="G40" s="146">
        <v>19900</v>
      </c>
    </row>
    <row r="41" spans="1:7" x14ac:dyDescent="0.3">
      <c r="A41" s="191" t="s">
        <v>118</v>
      </c>
      <c r="B41" s="186"/>
      <c r="C41" s="148">
        <v>24611.29</v>
      </c>
      <c r="D41" s="148">
        <v>18900</v>
      </c>
      <c r="E41" s="146">
        <v>19900</v>
      </c>
      <c r="F41" s="146">
        <v>19900</v>
      </c>
      <c r="G41" s="146">
        <v>19900</v>
      </c>
    </row>
    <row r="42" spans="1:7" x14ac:dyDescent="0.3">
      <c r="A42" s="185" t="s">
        <v>110</v>
      </c>
      <c r="B42" s="186"/>
      <c r="C42" s="143">
        <f>C43</f>
        <v>10008.91</v>
      </c>
      <c r="D42" s="143">
        <f>D43</f>
        <v>10300</v>
      </c>
      <c r="E42" s="143">
        <v>10300</v>
      </c>
      <c r="F42" s="143">
        <v>10300</v>
      </c>
      <c r="G42" s="143">
        <v>10300</v>
      </c>
    </row>
    <row r="43" spans="1:7" x14ac:dyDescent="0.3">
      <c r="A43" s="191" t="s">
        <v>116</v>
      </c>
      <c r="B43" s="186"/>
      <c r="C43" s="148">
        <f>C44</f>
        <v>10008.91</v>
      </c>
      <c r="D43" s="148">
        <f>D44</f>
        <v>10300</v>
      </c>
      <c r="E43" s="146">
        <v>10300</v>
      </c>
      <c r="F43" s="146">
        <v>10300</v>
      </c>
      <c r="G43" s="146">
        <v>10300</v>
      </c>
    </row>
    <row r="44" spans="1:7" x14ac:dyDescent="0.3">
      <c r="A44" s="191" t="s">
        <v>118</v>
      </c>
      <c r="B44" s="186"/>
      <c r="C44" s="148">
        <v>10008.91</v>
      </c>
      <c r="D44" s="148">
        <v>10300</v>
      </c>
      <c r="E44" s="146">
        <v>10300</v>
      </c>
      <c r="F44" s="146">
        <v>10300</v>
      </c>
      <c r="G44" s="146">
        <v>10300</v>
      </c>
    </row>
    <row r="45" spans="1:7" x14ac:dyDescent="0.3">
      <c r="A45" s="185" t="s">
        <v>112</v>
      </c>
      <c r="B45" s="186"/>
      <c r="C45" s="143">
        <f>C46</f>
        <v>2550</v>
      </c>
      <c r="D45" s="143">
        <f>D46</f>
        <v>1530</v>
      </c>
      <c r="E45" s="143">
        <v>2000</v>
      </c>
      <c r="F45" s="143">
        <v>2000</v>
      </c>
      <c r="G45" s="143">
        <v>2000</v>
      </c>
    </row>
    <row r="46" spans="1:7" x14ac:dyDescent="0.3">
      <c r="A46" s="191" t="s">
        <v>116</v>
      </c>
      <c r="B46" s="186"/>
      <c r="C46" s="148">
        <f>C47</f>
        <v>2550</v>
      </c>
      <c r="D46" s="148">
        <f>D47</f>
        <v>1530</v>
      </c>
      <c r="E46" s="146">
        <v>2000</v>
      </c>
      <c r="F46" s="146">
        <v>2000</v>
      </c>
      <c r="G46" s="146">
        <v>2000</v>
      </c>
    </row>
    <row r="47" spans="1:7" x14ac:dyDescent="0.3">
      <c r="A47" s="191" t="s">
        <v>118</v>
      </c>
      <c r="B47" s="186"/>
      <c r="C47" s="148">
        <v>2550</v>
      </c>
      <c r="D47" s="148">
        <v>1530</v>
      </c>
      <c r="E47" s="146">
        <v>2000</v>
      </c>
      <c r="F47" s="146">
        <v>2000</v>
      </c>
      <c r="G47" s="146">
        <v>2000</v>
      </c>
    </row>
    <row r="48" spans="1:7" x14ac:dyDescent="0.3">
      <c r="A48" s="188" t="s">
        <v>122</v>
      </c>
      <c r="B48" s="186"/>
      <c r="C48" s="145">
        <f>C49+C52+C55+C58+C61</f>
        <v>94195.260000000009</v>
      </c>
      <c r="D48" s="145">
        <f>D49+D52+D55+D58+D61</f>
        <v>130400</v>
      </c>
      <c r="E48" s="145">
        <v>167700</v>
      </c>
      <c r="F48" s="145">
        <v>139700</v>
      </c>
      <c r="G48" s="145">
        <v>139700</v>
      </c>
    </row>
    <row r="49" spans="1:7" x14ac:dyDescent="0.3">
      <c r="A49" s="185" t="s">
        <v>107</v>
      </c>
      <c r="B49" s="186"/>
      <c r="C49" s="143">
        <f>C50</f>
        <v>27906.37</v>
      </c>
      <c r="D49" s="143">
        <f>D50</f>
        <v>53400</v>
      </c>
      <c r="E49" s="143">
        <v>86700</v>
      </c>
      <c r="F49" s="143">
        <v>58700</v>
      </c>
      <c r="G49" s="143">
        <v>58700</v>
      </c>
    </row>
    <row r="50" spans="1:7" x14ac:dyDescent="0.3">
      <c r="A50" s="191" t="s">
        <v>116</v>
      </c>
      <c r="B50" s="186"/>
      <c r="C50" s="148">
        <f>C51</f>
        <v>27906.37</v>
      </c>
      <c r="D50" s="148">
        <f>D51</f>
        <v>53400</v>
      </c>
      <c r="E50" s="146">
        <v>86700</v>
      </c>
      <c r="F50" s="146">
        <v>58700</v>
      </c>
      <c r="G50" s="146">
        <v>58700</v>
      </c>
    </row>
    <row r="51" spans="1:7" x14ac:dyDescent="0.3">
      <c r="A51" s="191" t="s">
        <v>118</v>
      </c>
      <c r="B51" s="186"/>
      <c r="C51" s="148">
        <v>27906.37</v>
      </c>
      <c r="D51" s="148">
        <v>53400</v>
      </c>
      <c r="E51" s="146">
        <v>86700</v>
      </c>
      <c r="F51" s="146">
        <v>58700</v>
      </c>
      <c r="G51" s="146">
        <v>58700</v>
      </c>
    </row>
    <row r="52" spans="1:7" x14ac:dyDescent="0.3">
      <c r="A52" s="185" t="s">
        <v>108</v>
      </c>
      <c r="B52" s="186"/>
      <c r="C52" s="143">
        <v>6575.14</v>
      </c>
      <c r="D52" s="143">
        <f>D53</f>
        <v>11700</v>
      </c>
      <c r="E52" s="143">
        <v>11700</v>
      </c>
      <c r="F52" s="143">
        <v>11700</v>
      </c>
      <c r="G52" s="143">
        <v>11700</v>
      </c>
    </row>
    <row r="53" spans="1:7" x14ac:dyDescent="0.3">
      <c r="A53" s="191" t="s">
        <v>116</v>
      </c>
      <c r="B53" s="186"/>
      <c r="C53" s="148">
        <f>C54</f>
        <v>6757.14</v>
      </c>
      <c r="D53" s="148">
        <f>D54</f>
        <v>11700</v>
      </c>
      <c r="E53" s="146">
        <v>11700</v>
      </c>
      <c r="F53" s="146">
        <v>11700</v>
      </c>
      <c r="G53" s="146">
        <v>11700</v>
      </c>
    </row>
    <row r="54" spans="1:7" x14ac:dyDescent="0.3">
      <c r="A54" s="191" t="s">
        <v>118</v>
      </c>
      <c r="B54" s="186"/>
      <c r="C54" s="148">
        <v>6757.14</v>
      </c>
      <c r="D54" s="148">
        <v>11700</v>
      </c>
      <c r="E54" s="146">
        <v>11700</v>
      </c>
      <c r="F54" s="146">
        <v>11700</v>
      </c>
      <c r="G54" s="146">
        <v>11700</v>
      </c>
    </row>
    <row r="55" spans="1:7" x14ac:dyDescent="0.3">
      <c r="A55" s="185" t="s">
        <v>110</v>
      </c>
      <c r="B55" s="186"/>
      <c r="C55" s="143">
        <f>C56</f>
        <v>56835.15</v>
      </c>
      <c r="D55" s="143">
        <f>D56</f>
        <v>55300</v>
      </c>
      <c r="E55" s="143">
        <v>55300</v>
      </c>
      <c r="F55" s="143">
        <v>55300</v>
      </c>
      <c r="G55" s="143">
        <v>55300</v>
      </c>
    </row>
    <row r="56" spans="1:7" x14ac:dyDescent="0.3">
      <c r="A56" s="191" t="s">
        <v>116</v>
      </c>
      <c r="B56" s="186"/>
      <c r="C56" s="148">
        <f>C57</f>
        <v>56835.15</v>
      </c>
      <c r="D56" s="148">
        <f>D57</f>
        <v>55300</v>
      </c>
      <c r="E56" s="146">
        <v>55300</v>
      </c>
      <c r="F56" s="146">
        <v>55300</v>
      </c>
      <c r="G56" s="146">
        <v>55300</v>
      </c>
    </row>
    <row r="57" spans="1:7" x14ac:dyDescent="0.3">
      <c r="A57" s="191" t="s">
        <v>118</v>
      </c>
      <c r="B57" s="186"/>
      <c r="C57" s="148">
        <v>56835.15</v>
      </c>
      <c r="D57" s="148">
        <v>55300</v>
      </c>
      <c r="E57" s="146">
        <v>55300</v>
      </c>
      <c r="F57" s="146">
        <v>55300</v>
      </c>
      <c r="G57" s="146">
        <v>55300</v>
      </c>
    </row>
    <row r="58" spans="1:7" x14ac:dyDescent="0.3">
      <c r="A58" s="185" t="s">
        <v>112</v>
      </c>
      <c r="B58" s="186"/>
      <c r="C58" s="143">
        <f>C59</f>
        <v>2878.6</v>
      </c>
      <c r="D58" s="143">
        <f>D59</f>
        <v>10000</v>
      </c>
      <c r="E58" s="143">
        <v>12000</v>
      </c>
      <c r="F58" s="143">
        <v>14000</v>
      </c>
      <c r="G58" s="143">
        <v>14000</v>
      </c>
    </row>
    <row r="59" spans="1:7" x14ac:dyDescent="0.3">
      <c r="A59" s="191" t="s">
        <v>116</v>
      </c>
      <c r="B59" s="186"/>
      <c r="C59" s="148">
        <f>C60</f>
        <v>2878.6</v>
      </c>
      <c r="D59" s="148">
        <f>D60</f>
        <v>10000</v>
      </c>
      <c r="E59" s="146">
        <v>12000</v>
      </c>
      <c r="F59" s="146">
        <v>14000</v>
      </c>
      <c r="G59" s="146">
        <v>14000</v>
      </c>
    </row>
    <row r="60" spans="1:7" x14ac:dyDescent="0.3">
      <c r="A60" s="191" t="s">
        <v>118</v>
      </c>
      <c r="B60" s="186"/>
      <c r="C60" s="148">
        <v>2878.6</v>
      </c>
      <c r="D60" s="148">
        <v>10000</v>
      </c>
      <c r="E60" s="146">
        <v>12000</v>
      </c>
      <c r="F60" s="146">
        <v>14000</v>
      </c>
      <c r="G60" s="146">
        <v>14000</v>
      </c>
    </row>
    <row r="61" spans="1:7" x14ac:dyDescent="0.3">
      <c r="A61" s="185" t="s">
        <v>113</v>
      </c>
      <c r="B61" s="186"/>
      <c r="C61" s="143">
        <v>0</v>
      </c>
      <c r="D61" s="143">
        <v>0</v>
      </c>
      <c r="E61" s="143">
        <v>2000</v>
      </c>
      <c r="F61" s="143">
        <v>0</v>
      </c>
      <c r="G61" s="143">
        <v>0</v>
      </c>
    </row>
    <row r="62" spans="1:7" x14ac:dyDescent="0.3">
      <c r="A62" s="191" t="s">
        <v>116</v>
      </c>
      <c r="B62" s="186"/>
      <c r="C62" s="148">
        <v>0</v>
      </c>
      <c r="D62" s="148">
        <v>0</v>
      </c>
      <c r="E62" s="146">
        <v>2000</v>
      </c>
      <c r="F62" s="146">
        <v>0</v>
      </c>
      <c r="G62" s="146">
        <v>0</v>
      </c>
    </row>
    <row r="63" spans="1:7" x14ac:dyDescent="0.3">
      <c r="A63" s="191" t="s">
        <v>118</v>
      </c>
      <c r="B63" s="186"/>
      <c r="C63" s="148">
        <v>0</v>
      </c>
      <c r="D63" s="148">
        <v>0</v>
      </c>
      <c r="E63" s="146">
        <v>2000</v>
      </c>
      <c r="F63" s="146">
        <v>0</v>
      </c>
      <c r="G63" s="146">
        <v>0</v>
      </c>
    </row>
    <row r="64" spans="1:7" x14ac:dyDescent="0.3">
      <c r="A64" s="188" t="s">
        <v>123</v>
      </c>
      <c r="B64" s="186"/>
      <c r="C64" s="145">
        <f>C65+C70+C75</f>
        <v>38577.100000000006</v>
      </c>
      <c r="D64" s="145">
        <f>D65+D70+D75</f>
        <v>56500</v>
      </c>
      <c r="E64" s="145">
        <v>45500</v>
      </c>
      <c r="F64" s="145">
        <v>58500</v>
      </c>
      <c r="G64" s="145">
        <v>58500</v>
      </c>
    </row>
    <row r="65" spans="1:7" x14ac:dyDescent="0.3">
      <c r="A65" s="185" t="s">
        <v>107</v>
      </c>
      <c r="B65" s="186"/>
      <c r="C65" s="143">
        <f>C66+C68</f>
        <v>17092.080000000002</v>
      </c>
      <c r="D65" s="143">
        <f>D66+D68</f>
        <v>23800</v>
      </c>
      <c r="E65" s="143">
        <v>18800</v>
      </c>
      <c r="F65" s="143">
        <v>31800</v>
      </c>
      <c r="G65" s="143">
        <v>31800</v>
      </c>
    </row>
    <row r="66" spans="1:7" x14ac:dyDescent="0.3">
      <c r="A66" s="191" t="s">
        <v>116</v>
      </c>
      <c r="B66" s="186"/>
      <c r="C66" s="148">
        <f>C67</f>
        <v>14092.08</v>
      </c>
      <c r="D66" s="148">
        <f>D67</f>
        <v>18800</v>
      </c>
      <c r="E66" s="146">
        <v>18800</v>
      </c>
      <c r="F66" s="146">
        <v>31800</v>
      </c>
      <c r="G66" s="146">
        <v>31800</v>
      </c>
    </row>
    <row r="67" spans="1:7" x14ac:dyDescent="0.3">
      <c r="A67" s="192" t="s">
        <v>118</v>
      </c>
      <c r="B67" s="193"/>
      <c r="C67" s="148">
        <v>14092.08</v>
      </c>
      <c r="D67" s="148">
        <v>18800</v>
      </c>
      <c r="E67" s="146">
        <v>18800</v>
      </c>
      <c r="F67" s="146">
        <v>31800</v>
      </c>
      <c r="G67" s="146">
        <v>31800</v>
      </c>
    </row>
    <row r="68" spans="1:7" x14ac:dyDescent="0.3">
      <c r="A68" s="192" t="s">
        <v>125</v>
      </c>
      <c r="B68" s="193"/>
      <c r="C68" s="148">
        <f>C69</f>
        <v>3000</v>
      </c>
      <c r="D68" s="148">
        <f>D69</f>
        <v>5000</v>
      </c>
      <c r="E68" s="146">
        <v>0</v>
      </c>
      <c r="F68" s="146">
        <v>0</v>
      </c>
      <c r="G68" s="146">
        <v>0</v>
      </c>
    </row>
    <row r="69" spans="1:7" x14ac:dyDescent="0.3">
      <c r="A69" s="191" t="s">
        <v>127</v>
      </c>
      <c r="B69" s="186"/>
      <c r="C69" s="148">
        <v>3000</v>
      </c>
      <c r="D69" s="148">
        <v>5000</v>
      </c>
      <c r="E69" s="148">
        <v>0</v>
      </c>
      <c r="F69" s="148">
        <v>0</v>
      </c>
      <c r="G69" s="148">
        <v>0</v>
      </c>
    </row>
    <row r="70" spans="1:7" x14ac:dyDescent="0.3">
      <c r="A70" s="185" t="s">
        <v>108</v>
      </c>
      <c r="B70" s="186"/>
      <c r="C70" s="143">
        <f>C71+C73</f>
        <v>13001.51</v>
      </c>
      <c r="D70" s="143">
        <f>D71+D73</f>
        <v>20600</v>
      </c>
      <c r="E70" s="143">
        <v>14600</v>
      </c>
      <c r="F70" s="143">
        <v>14600</v>
      </c>
      <c r="G70" s="143">
        <v>14600</v>
      </c>
    </row>
    <row r="71" spans="1:7" x14ac:dyDescent="0.3">
      <c r="A71" s="191" t="s">
        <v>116</v>
      </c>
      <c r="B71" s="186"/>
      <c r="C71" s="148">
        <f>C72</f>
        <v>13001.51</v>
      </c>
      <c r="D71" s="148">
        <f>D72</f>
        <v>14600</v>
      </c>
      <c r="E71" s="146">
        <v>14600</v>
      </c>
      <c r="F71" s="146">
        <v>14600</v>
      </c>
      <c r="G71" s="146">
        <v>14600</v>
      </c>
    </row>
    <row r="72" spans="1:7" x14ac:dyDescent="0.3">
      <c r="A72" s="191" t="s">
        <v>118</v>
      </c>
      <c r="B72" s="186"/>
      <c r="C72" s="148">
        <v>13001.51</v>
      </c>
      <c r="D72" s="148">
        <v>14600</v>
      </c>
      <c r="E72" s="146">
        <v>14600</v>
      </c>
      <c r="F72" s="146">
        <v>14600</v>
      </c>
      <c r="G72" s="146">
        <v>14600</v>
      </c>
    </row>
    <row r="73" spans="1:7" x14ac:dyDescent="0.3">
      <c r="A73" s="192" t="s">
        <v>125</v>
      </c>
      <c r="B73" s="193"/>
      <c r="C73" s="148">
        <f>C74</f>
        <v>0</v>
      </c>
      <c r="D73" s="148">
        <f>D74</f>
        <v>6000</v>
      </c>
      <c r="E73" s="146">
        <v>0</v>
      </c>
      <c r="F73" s="146">
        <v>0</v>
      </c>
      <c r="G73" s="146">
        <v>0</v>
      </c>
    </row>
    <row r="74" spans="1:7" x14ac:dyDescent="0.3">
      <c r="A74" s="192" t="s">
        <v>127</v>
      </c>
      <c r="B74" s="193"/>
      <c r="C74" s="148">
        <v>0</v>
      </c>
      <c r="D74" s="148">
        <v>6000</v>
      </c>
      <c r="E74" s="146">
        <v>0</v>
      </c>
      <c r="F74" s="146">
        <v>0</v>
      </c>
      <c r="G74" s="146">
        <v>0</v>
      </c>
    </row>
    <row r="75" spans="1:7" x14ac:dyDescent="0.3">
      <c r="A75" s="185" t="s">
        <v>110</v>
      </c>
      <c r="B75" s="186"/>
      <c r="C75" s="143">
        <f>C76</f>
        <v>8483.51</v>
      </c>
      <c r="D75" s="143">
        <f>D76</f>
        <v>12100</v>
      </c>
      <c r="E75" s="143">
        <v>12100</v>
      </c>
      <c r="F75" s="143">
        <v>12100</v>
      </c>
      <c r="G75" s="143">
        <v>12100</v>
      </c>
    </row>
    <row r="76" spans="1:7" x14ac:dyDescent="0.3">
      <c r="A76" s="191" t="s">
        <v>116</v>
      </c>
      <c r="B76" s="186"/>
      <c r="C76" s="148">
        <f>C77</f>
        <v>8483.51</v>
      </c>
      <c r="D76" s="148">
        <f>D77</f>
        <v>12100</v>
      </c>
      <c r="E76" s="146">
        <v>12100</v>
      </c>
      <c r="F76" s="146">
        <v>12100</v>
      </c>
      <c r="G76" s="146">
        <v>12100</v>
      </c>
    </row>
    <row r="77" spans="1:7" x14ac:dyDescent="0.3">
      <c r="A77" s="191" t="s">
        <v>118</v>
      </c>
      <c r="B77" s="186"/>
      <c r="C77" s="148">
        <v>8483.51</v>
      </c>
      <c r="D77" s="148">
        <v>12100</v>
      </c>
      <c r="E77" s="146">
        <v>12100</v>
      </c>
      <c r="F77" s="146">
        <v>12100</v>
      </c>
      <c r="G77" s="146">
        <v>12100</v>
      </c>
    </row>
    <row r="78" spans="1:7" x14ac:dyDescent="0.3">
      <c r="A78" s="188" t="s">
        <v>124</v>
      </c>
      <c r="B78" s="186"/>
      <c r="C78" s="145">
        <f>C79+C83+C87+C90+C94</f>
        <v>73536.539999999994</v>
      </c>
      <c r="D78" s="145">
        <f>D79+D83+D87+D90+D94</f>
        <v>54400</v>
      </c>
      <c r="E78" s="145">
        <v>83000</v>
      </c>
      <c r="F78" s="145">
        <v>60300</v>
      </c>
      <c r="G78" s="145">
        <v>60300</v>
      </c>
    </row>
    <row r="79" spans="1:7" x14ac:dyDescent="0.3">
      <c r="A79" s="185" t="s">
        <v>107</v>
      </c>
      <c r="B79" s="186"/>
      <c r="C79" s="143">
        <f>C80</f>
        <v>35620.82</v>
      </c>
      <c r="D79" s="143">
        <f>D80</f>
        <v>33500</v>
      </c>
      <c r="E79" s="143">
        <v>63500</v>
      </c>
      <c r="F79" s="143">
        <v>41800</v>
      </c>
      <c r="G79" s="143">
        <v>41800</v>
      </c>
    </row>
    <row r="80" spans="1:7" x14ac:dyDescent="0.3">
      <c r="A80" s="191" t="s">
        <v>125</v>
      </c>
      <c r="B80" s="186"/>
      <c r="C80" s="148">
        <f>C81+C82</f>
        <v>35620.82</v>
      </c>
      <c r="D80" s="148">
        <f>D81+D82</f>
        <v>33500</v>
      </c>
      <c r="E80" s="146">
        <v>63500</v>
      </c>
      <c r="F80" s="146">
        <v>41800</v>
      </c>
      <c r="G80" s="146">
        <v>41800</v>
      </c>
    </row>
    <row r="81" spans="1:7" x14ac:dyDescent="0.3">
      <c r="A81" s="191" t="s">
        <v>126</v>
      </c>
      <c r="B81" s="186"/>
      <c r="C81" s="148">
        <v>2893.84</v>
      </c>
      <c r="D81" s="148">
        <v>1500</v>
      </c>
      <c r="E81" s="146">
        <v>1500</v>
      </c>
      <c r="F81" s="146">
        <v>1500</v>
      </c>
      <c r="G81" s="146">
        <v>1500</v>
      </c>
    </row>
    <row r="82" spans="1:7" x14ac:dyDescent="0.3">
      <c r="A82" s="191" t="s">
        <v>127</v>
      </c>
      <c r="B82" s="186"/>
      <c r="C82" s="148">
        <v>32726.98</v>
      </c>
      <c r="D82" s="148">
        <v>32000</v>
      </c>
      <c r="E82" s="146">
        <v>62000</v>
      </c>
      <c r="F82" s="146">
        <v>40300</v>
      </c>
      <c r="G82" s="146">
        <v>40300</v>
      </c>
    </row>
    <row r="83" spans="1:7" x14ac:dyDescent="0.3">
      <c r="A83" s="185" t="s">
        <v>108</v>
      </c>
      <c r="B83" s="186"/>
      <c r="C83" s="143">
        <f>C84</f>
        <v>18569.39</v>
      </c>
      <c r="D83" s="143">
        <f>D84</f>
        <v>8200</v>
      </c>
      <c r="E83" s="143">
        <v>8500</v>
      </c>
      <c r="F83" s="143">
        <v>14500</v>
      </c>
      <c r="G83" s="143">
        <v>14500</v>
      </c>
    </row>
    <row r="84" spans="1:7" x14ac:dyDescent="0.3">
      <c r="A84" s="191" t="s">
        <v>125</v>
      </c>
      <c r="B84" s="186"/>
      <c r="C84" s="148">
        <f>C85+C86</f>
        <v>18569.39</v>
      </c>
      <c r="D84" s="148">
        <f>D85+D86</f>
        <v>8200</v>
      </c>
      <c r="E84" s="146">
        <v>8500</v>
      </c>
      <c r="F84" s="146">
        <v>14500</v>
      </c>
      <c r="G84" s="146">
        <v>14500</v>
      </c>
    </row>
    <row r="85" spans="1:7" x14ac:dyDescent="0.3">
      <c r="A85" s="191" t="s">
        <v>126</v>
      </c>
      <c r="B85" s="186"/>
      <c r="C85" s="148">
        <v>3932.56</v>
      </c>
      <c r="D85" s="148">
        <v>1000</v>
      </c>
      <c r="E85" s="146">
        <v>1000</v>
      </c>
      <c r="F85" s="146">
        <v>1000</v>
      </c>
      <c r="G85" s="146">
        <v>1000</v>
      </c>
    </row>
    <row r="86" spans="1:7" x14ac:dyDescent="0.3">
      <c r="A86" s="191" t="s">
        <v>127</v>
      </c>
      <c r="B86" s="186"/>
      <c r="C86" s="148">
        <v>14636.83</v>
      </c>
      <c r="D86" s="148">
        <v>7200</v>
      </c>
      <c r="E86" s="146">
        <v>7500</v>
      </c>
      <c r="F86" s="146">
        <v>13500</v>
      </c>
      <c r="G86" s="146">
        <v>13500</v>
      </c>
    </row>
    <row r="87" spans="1:7" x14ac:dyDescent="0.3">
      <c r="A87" s="185" t="s">
        <v>109</v>
      </c>
      <c r="B87" s="186"/>
      <c r="C87" s="143">
        <v>0</v>
      </c>
      <c r="D87" s="143">
        <f>D88</f>
        <v>0</v>
      </c>
      <c r="E87" s="143">
        <v>7000</v>
      </c>
      <c r="F87" s="143">
        <v>0</v>
      </c>
      <c r="G87" s="143">
        <v>0</v>
      </c>
    </row>
    <row r="88" spans="1:7" x14ac:dyDescent="0.3">
      <c r="A88" s="191" t="s">
        <v>125</v>
      </c>
      <c r="B88" s="186"/>
      <c r="C88" s="148">
        <v>0</v>
      </c>
      <c r="D88" s="148">
        <f>D89</f>
        <v>0</v>
      </c>
      <c r="E88" s="146">
        <v>7000</v>
      </c>
      <c r="F88" s="146">
        <v>0</v>
      </c>
      <c r="G88" s="146">
        <v>0</v>
      </c>
    </row>
    <row r="89" spans="1:7" x14ac:dyDescent="0.3">
      <c r="A89" s="191" t="s">
        <v>127</v>
      </c>
      <c r="B89" s="186"/>
      <c r="C89" s="148">
        <v>0</v>
      </c>
      <c r="D89" s="148">
        <v>0</v>
      </c>
      <c r="E89" s="146">
        <v>7000</v>
      </c>
      <c r="F89" s="146">
        <v>0</v>
      </c>
      <c r="G89" s="146">
        <v>0</v>
      </c>
    </row>
    <row r="90" spans="1:7" x14ac:dyDescent="0.3">
      <c r="A90" s="185" t="s">
        <v>110</v>
      </c>
      <c r="B90" s="186"/>
      <c r="C90" s="143">
        <f>C91</f>
        <v>13547.58</v>
      </c>
      <c r="D90" s="143">
        <f>D91</f>
        <v>11000</v>
      </c>
      <c r="E90" s="143">
        <v>4000</v>
      </c>
      <c r="F90" s="143">
        <v>4000</v>
      </c>
      <c r="G90" s="143">
        <v>4000</v>
      </c>
    </row>
    <row r="91" spans="1:7" x14ac:dyDescent="0.3">
      <c r="A91" s="191" t="s">
        <v>125</v>
      </c>
      <c r="B91" s="186"/>
      <c r="C91" s="148">
        <f>C92+C93</f>
        <v>13547.58</v>
      </c>
      <c r="D91" s="148">
        <f>D92+D93</f>
        <v>11000</v>
      </c>
      <c r="E91" s="146">
        <v>4000</v>
      </c>
      <c r="F91" s="146">
        <v>4000</v>
      </c>
      <c r="G91" s="146">
        <v>4000</v>
      </c>
    </row>
    <row r="92" spans="1:7" x14ac:dyDescent="0.3">
      <c r="A92" s="191" t="s">
        <v>126</v>
      </c>
      <c r="B92" s="186"/>
      <c r="C92" s="148">
        <v>8000</v>
      </c>
      <c r="D92" s="148">
        <v>500</v>
      </c>
      <c r="E92" s="146">
        <v>500</v>
      </c>
      <c r="F92" s="146">
        <v>500</v>
      </c>
      <c r="G92" s="146">
        <v>500</v>
      </c>
    </row>
    <row r="93" spans="1:7" x14ac:dyDescent="0.3">
      <c r="A93" s="191" t="s">
        <v>127</v>
      </c>
      <c r="B93" s="186"/>
      <c r="C93" s="148">
        <v>5547.58</v>
      </c>
      <c r="D93" s="148">
        <v>10500</v>
      </c>
      <c r="E93" s="146">
        <v>3500</v>
      </c>
      <c r="F93" s="146">
        <v>3500</v>
      </c>
      <c r="G93" s="146">
        <v>3500</v>
      </c>
    </row>
    <row r="94" spans="1:7" x14ac:dyDescent="0.3">
      <c r="A94" s="185" t="s">
        <v>112</v>
      </c>
      <c r="B94" s="186"/>
      <c r="C94" s="143">
        <f>C95</f>
        <v>5798.75</v>
      </c>
      <c r="D94" s="143">
        <f>D95</f>
        <v>1700</v>
      </c>
      <c r="E94" s="143">
        <v>7000</v>
      </c>
      <c r="F94" s="143">
        <v>0</v>
      </c>
      <c r="G94" s="143">
        <v>0</v>
      </c>
    </row>
    <row r="95" spans="1:7" x14ac:dyDescent="0.3">
      <c r="A95" s="191" t="s">
        <v>125</v>
      </c>
      <c r="B95" s="186"/>
      <c r="C95" s="148">
        <f>C96+C97</f>
        <v>5798.75</v>
      </c>
      <c r="D95" s="148">
        <f>D97</f>
        <v>1700</v>
      </c>
      <c r="E95" s="146">
        <v>0</v>
      </c>
      <c r="F95" s="146">
        <v>0</v>
      </c>
      <c r="G95" s="146">
        <v>0</v>
      </c>
    </row>
    <row r="96" spans="1:7" x14ac:dyDescent="0.3">
      <c r="A96" s="191" t="s">
        <v>126</v>
      </c>
      <c r="B96" s="186"/>
      <c r="C96" s="148">
        <v>2360</v>
      </c>
      <c r="D96" s="148">
        <v>0</v>
      </c>
      <c r="E96" s="146">
        <v>500</v>
      </c>
      <c r="F96" s="146">
        <v>500</v>
      </c>
      <c r="G96" s="146">
        <v>500</v>
      </c>
    </row>
    <row r="97" spans="1:7" x14ac:dyDescent="0.3">
      <c r="A97" s="191" t="s">
        <v>127</v>
      </c>
      <c r="B97" s="186"/>
      <c r="C97" s="148">
        <v>3438.75</v>
      </c>
      <c r="D97" s="148">
        <v>1700</v>
      </c>
      <c r="E97" s="146">
        <v>0</v>
      </c>
      <c r="F97" s="146">
        <v>0</v>
      </c>
      <c r="G97" s="146">
        <v>0</v>
      </c>
    </row>
    <row r="98" spans="1:7" x14ac:dyDescent="0.3">
      <c r="A98" s="188" t="s">
        <v>128</v>
      </c>
      <c r="B98" s="186"/>
      <c r="C98" s="145">
        <f>C99+C102+C105+C108</f>
        <v>45125.069999999992</v>
      </c>
      <c r="D98" s="145">
        <f>D99+D102+D105+D108+D111</f>
        <v>62873</v>
      </c>
      <c r="E98" s="145">
        <v>66000</v>
      </c>
      <c r="F98" s="145">
        <v>58000</v>
      </c>
      <c r="G98" s="145">
        <v>58000</v>
      </c>
    </row>
    <row r="99" spans="1:7" x14ac:dyDescent="0.3">
      <c r="A99" s="185" t="s">
        <v>107</v>
      </c>
      <c r="B99" s="186"/>
      <c r="C99" s="143">
        <f>C100</f>
        <v>22335.73</v>
      </c>
      <c r="D99" s="143">
        <f>D100</f>
        <v>18000</v>
      </c>
      <c r="E99" s="143">
        <v>28000</v>
      </c>
      <c r="F99" s="143">
        <v>28000</v>
      </c>
      <c r="G99" s="143">
        <v>28000</v>
      </c>
    </row>
    <row r="100" spans="1:7" x14ac:dyDescent="0.3">
      <c r="A100" s="191" t="s">
        <v>116</v>
      </c>
      <c r="B100" s="186"/>
      <c r="C100" s="148">
        <f>C101</f>
        <v>22335.73</v>
      </c>
      <c r="D100" s="148">
        <f>D101</f>
        <v>18000</v>
      </c>
      <c r="E100" s="146">
        <v>28000</v>
      </c>
      <c r="F100" s="146">
        <v>28000</v>
      </c>
      <c r="G100" s="146">
        <v>28000</v>
      </c>
    </row>
    <row r="101" spans="1:7" x14ac:dyDescent="0.3">
      <c r="A101" s="191" t="s">
        <v>118</v>
      </c>
      <c r="B101" s="186"/>
      <c r="C101" s="148">
        <v>22335.73</v>
      </c>
      <c r="D101" s="148">
        <v>18000</v>
      </c>
      <c r="E101" s="146">
        <v>28000</v>
      </c>
      <c r="F101" s="146">
        <v>28000</v>
      </c>
      <c r="G101" s="146">
        <v>28000</v>
      </c>
    </row>
    <row r="102" spans="1:7" x14ac:dyDescent="0.3">
      <c r="A102" s="185" t="s">
        <v>108</v>
      </c>
      <c r="B102" s="186"/>
      <c r="C102" s="143">
        <f>C103</f>
        <v>11316</v>
      </c>
      <c r="D102" s="143">
        <f>D103</f>
        <v>17000</v>
      </c>
      <c r="E102" s="143">
        <v>17000</v>
      </c>
      <c r="F102" s="143">
        <v>17000</v>
      </c>
      <c r="G102" s="143">
        <v>17000</v>
      </c>
    </row>
    <row r="103" spans="1:7" x14ac:dyDescent="0.3">
      <c r="A103" s="191" t="s">
        <v>116</v>
      </c>
      <c r="B103" s="186"/>
      <c r="C103" s="148">
        <f>C104</f>
        <v>11316</v>
      </c>
      <c r="D103" s="148">
        <f>D104</f>
        <v>17000</v>
      </c>
      <c r="E103" s="146">
        <v>17000</v>
      </c>
      <c r="F103" s="146">
        <v>17000</v>
      </c>
      <c r="G103" s="146">
        <v>17000</v>
      </c>
    </row>
    <row r="104" spans="1:7" x14ac:dyDescent="0.3">
      <c r="A104" s="191" t="s">
        <v>118</v>
      </c>
      <c r="B104" s="186"/>
      <c r="C104" s="148">
        <v>11316</v>
      </c>
      <c r="D104" s="148">
        <v>17000</v>
      </c>
      <c r="E104" s="146">
        <v>17000</v>
      </c>
      <c r="F104" s="146">
        <v>17000</v>
      </c>
      <c r="G104" s="146">
        <v>17000</v>
      </c>
    </row>
    <row r="105" spans="1:7" x14ac:dyDescent="0.3">
      <c r="A105" s="185" t="s">
        <v>110</v>
      </c>
      <c r="B105" s="186"/>
      <c r="C105" s="143">
        <f>C106</f>
        <v>11473.34</v>
      </c>
      <c r="D105" s="143">
        <f>D106</f>
        <v>26032</v>
      </c>
      <c r="E105" s="143">
        <v>13000</v>
      </c>
      <c r="F105" s="143">
        <v>13000</v>
      </c>
      <c r="G105" s="143">
        <v>13000</v>
      </c>
    </row>
    <row r="106" spans="1:7" x14ac:dyDescent="0.3">
      <c r="A106" s="191" t="s">
        <v>116</v>
      </c>
      <c r="B106" s="186"/>
      <c r="C106" s="148">
        <f>C107</f>
        <v>11473.34</v>
      </c>
      <c r="D106" s="148">
        <f>D107</f>
        <v>26032</v>
      </c>
      <c r="E106" s="146">
        <v>13000</v>
      </c>
      <c r="F106" s="146">
        <v>13000</v>
      </c>
      <c r="G106" s="146">
        <v>13000</v>
      </c>
    </row>
    <row r="107" spans="1:7" x14ac:dyDescent="0.3">
      <c r="A107" s="191" t="s">
        <v>118</v>
      </c>
      <c r="B107" s="186"/>
      <c r="C107" s="148">
        <v>11473.34</v>
      </c>
      <c r="D107" s="148">
        <v>26032</v>
      </c>
      <c r="E107" s="146">
        <v>13000</v>
      </c>
      <c r="F107" s="146">
        <v>13000</v>
      </c>
      <c r="G107" s="146">
        <v>13000</v>
      </c>
    </row>
    <row r="108" spans="1:7" x14ac:dyDescent="0.3">
      <c r="A108" s="185" t="s">
        <v>111</v>
      </c>
      <c r="B108" s="186"/>
      <c r="C108" s="143">
        <v>0</v>
      </c>
      <c r="D108" s="143">
        <f>D109</f>
        <v>0</v>
      </c>
      <c r="E108" s="143">
        <v>8000</v>
      </c>
      <c r="F108" s="143">
        <v>0</v>
      </c>
      <c r="G108" s="143">
        <v>0</v>
      </c>
    </row>
    <row r="109" spans="1:7" x14ac:dyDescent="0.3">
      <c r="A109" s="191" t="s">
        <v>116</v>
      </c>
      <c r="B109" s="186"/>
      <c r="C109" s="148">
        <v>0</v>
      </c>
      <c r="D109" s="148">
        <f>D110</f>
        <v>0</v>
      </c>
      <c r="E109" s="146">
        <v>8000</v>
      </c>
      <c r="F109" s="146">
        <v>0</v>
      </c>
      <c r="G109" s="146">
        <v>0</v>
      </c>
    </row>
    <row r="110" spans="1:7" x14ac:dyDescent="0.3">
      <c r="A110" s="191" t="s">
        <v>118</v>
      </c>
      <c r="B110" s="186"/>
      <c r="C110" s="148">
        <v>0</v>
      </c>
      <c r="D110" s="148">
        <v>0</v>
      </c>
      <c r="E110" s="146">
        <v>8000</v>
      </c>
      <c r="F110" s="146">
        <v>0</v>
      </c>
      <c r="G110" s="146">
        <v>0</v>
      </c>
    </row>
    <row r="111" spans="1:7" x14ac:dyDescent="0.3">
      <c r="A111" s="185" t="s">
        <v>112</v>
      </c>
      <c r="B111" s="186"/>
      <c r="C111" s="143">
        <v>0</v>
      </c>
      <c r="D111" s="143">
        <f>D112</f>
        <v>1841</v>
      </c>
      <c r="E111" s="143">
        <v>12000</v>
      </c>
      <c r="F111" s="143">
        <v>14000</v>
      </c>
      <c r="G111" s="143">
        <v>14000</v>
      </c>
    </row>
    <row r="112" spans="1:7" x14ac:dyDescent="0.3">
      <c r="A112" s="191" t="s">
        <v>116</v>
      </c>
      <c r="B112" s="186"/>
      <c r="C112" s="148">
        <v>0</v>
      </c>
      <c r="D112" s="148">
        <f>D113</f>
        <v>1841</v>
      </c>
      <c r="E112" s="146">
        <v>12000</v>
      </c>
      <c r="F112" s="146">
        <v>14000</v>
      </c>
      <c r="G112" s="146">
        <v>14000</v>
      </c>
    </row>
    <row r="113" spans="1:7" x14ac:dyDescent="0.3">
      <c r="A113" s="191" t="s">
        <v>118</v>
      </c>
      <c r="B113" s="186"/>
      <c r="C113" s="148">
        <v>0</v>
      </c>
      <c r="D113" s="148">
        <v>1841</v>
      </c>
      <c r="E113" s="146">
        <v>12000</v>
      </c>
      <c r="F113" s="146">
        <v>14000</v>
      </c>
      <c r="G113" s="146">
        <v>14000</v>
      </c>
    </row>
    <row r="114" spans="1:7" x14ac:dyDescent="0.3">
      <c r="A114" s="188" t="s">
        <v>129</v>
      </c>
      <c r="B114" s="186"/>
      <c r="C114" s="145">
        <f>C115+C118+C121+C124</f>
        <v>75461.679999999993</v>
      </c>
      <c r="D114" s="145">
        <f>D115+D118+D121+D124</f>
        <v>165588</v>
      </c>
      <c r="E114" s="145">
        <v>113200</v>
      </c>
      <c r="F114" s="145">
        <v>119200</v>
      </c>
      <c r="G114" s="145">
        <v>119200</v>
      </c>
    </row>
    <row r="115" spans="1:7" x14ac:dyDescent="0.3">
      <c r="A115" s="185" t="s">
        <v>107</v>
      </c>
      <c r="B115" s="186"/>
      <c r="C115" s="143">
        <f>C116</f>
        <v>11358.31</v>
      </c>
      <c r="D115" s="143">
        <f>D116</f>
        <v>23300</v>
      </c>
      <c r="E115" s="143">
        <v>30000</v>
      </c>
      <c r="F115" s="143">
        <v>38000</v>
      </c>
      <c r="G115" s="143">
        <v>38000</v>
      </c>
    </row>
    <row r="116" spans="1:7" x14ac:dyDescent="0.3">
      <c r="A116" s="191" t="s">
        <v>116</v>
      </c>
      <c r="B116" s="186"/>
      <c r="C116" s="148">
        <f>C117</f>
        <v>11358.31</v>
      </c>
      <c r="D116" s="148">
        <f>D117</f>
        <v>23300</v>
      </c>
      <c r="E116" s="146">
        <v>30000</v>
      </c>
      <c r="F116" s="146">
        <v>38000</v>
      </c>
      <c r="G116" s="146">
        <v>38000</v>
      </c>
    </row>
    <row r="117" spans="1:7" x14ac:dyDescent="0.3">
      <c r="A117" s="191" t="s">
        <v>118</v>
      </c>
      <c r="B117" s="186"/>
      <c r="C117" s="148">
        <v>11358.31</v>
      </c>
      <c r="D117" s="148">
        <v>23300</v>
      </c>
      <c r="E117" s="146">
        <v>30000</v>
      </c>
      <c r="F117" s="146">
        <v>38000</v>
      </c>
      <c r="G117" s="146">
        <v>38000</v>
      </c>
    </row>
    <row r="118" spans="1:7" x14ac:dyDescent="0.3">
      <c r="A118" s="185" t="s">
        <v>108</v>
      </c>
      <c r="B118" s="186"/>
      <c r="C118" s="143">
        <f>C119</f>
        <v>29703.84</v>
      </c>
      <c r="D118" s="143">
        <f>D119</f>
        <v>49400</v>
      </c>
      <c r="E118" s="143">
        <v>30200</v>
      </c>
      <c r="F118" s="143">
        <v>33200</v>
      </c>
      <c r="G118" s="143">
        <v>33200</v>
      </c>
    </row>
    <row r="119" spans="1:7" x14ac:dyDescent="0.3">
      <c r="A119" s="191" t="s">
        <v>116</v>
      </c>
      <c r="B119" s="186"/>
      <c r="C119" s="148">
        <f>C120</f>
        <v>29703.84</v>
      </c>
      <c r="D119" s="148">
        <f>D120</f>
        <v>49400</v>
      </c>
      <c r="E119" s="146">
        <v>30200</v>
      </c>
      <c r="F119" s="146">
        <v>33200</v>
      </c>
      <c r="G119" s="146">
        <v>33200</v>
      </c>
    </row>
    <row r="120" spans="1:7" x14ac:dyDescent="0.3">
      <c r="A120" s="191" t="s">
        <v>118</v>
      </c>
      <c r="B120" s="186"/>
      <c r="C120" s="148">
        <v>29703.84</v>
      </c>
      <c r="D120" s="148">
        <v>49400</v>
      </c>
      <c r="E120" s="146">
        <v>30200</v>
      </c>
      <c r="F120" s="146">
        <v>33200</v>
      </c>
      <c r="G120" s="146">
        <v>33200</v>
      </c>
    </row>
    <row r="121" spans="1:7" x14ac:dyDescent="0.3">
      <c r="A121" s="185" t="s">
        <v>110</v>
      </c>
      <c r="B121" s="186"/>
      <c r="C121" s="143">
        <f>C122</f>
        <v>34399.53</v>
      </c>
      <c r="D121" s="143">
        <f>D122</f>
        <v>92888</v>
      </c>
      <c r="E121" s="143">
        <v>48000</v>
      </c>
      <c r="F121" s="143">
        <v>48000</v>
      </c>
      <c r="G121" s="143">
        <v>48000</v>
      </c>
    </row>
    <row r="122" spans="1:7" x14ac:dyDescent="0.3">
      <c r="A122" s="191" t="s">
        <v>116</v>
      </c>
      <c r="B122" s="186"/>
      <c r="C122" s="148">
        <f>C123</f>
        <v>34399.53</v>
      </c>
      <c r="D122" s="148">
        <f>D123</f>
        <v>92888</v>
      </c>
      <c r="E122" s="146">
        <v>48000</v>
      </c>
      <c r="F122" s="146">
        <v>48000</v>
      </c>
      <c r="G122" s="146">
        <v>48000</v>
      </c>
    </row>
    <row r="123" spans="1:7" x14ac:dyDescent="0.3">
      <c r="A123" s="191" t="s">
        <v>118</v>
      </c>
      <c r="B123" s="186"/>
      <c r="C123" s="148">
        <v>34399.53</v>
      </c>
      <c r="D123" s="148">
        <v>92888</v>
      </c>
      <c r="E123" s="146">
        <v>48000</v>
      </c>
      <c r="F123" s="146">
        <v>48000</v>
      </c>
      <c r="G123" s="146">
        <v>48000</v>
      </c>
    </row>
    <row r="124" spans="1:7" x14ac:dyDescent="0.3">
      <c r="A124" s="185" t="s">
        <v>111</v>
      </c>
      <c r="B124" s="186"/>
      <c r="C124" s="143">
        <v>0</v>
      </c>
      <c r="D124" s="143">
        <f>D125</f>
        <v>0</v>
      </c>
      <c r="E124" s="143">
        <v>5000</v>
      </c>
      <c r="F124" s="143">
        <v>0</v>
      </c>
      <c r="G124" s="143">
        <v>0</v>
      </c>
    </row>
    <row r="125" spans="1:7" x14ac:dyDescent="0.3">
      <c r="A125" s="191" t="s">
        <v>116</v>
      </c>
      <c r="B125" s="186"/>
      <c r="C125" s="148">
        <v>0</v>
      </c>
      <c r="D125" s="148">
        <f>D126</f>
        <v>0</v>
      </c>
      <c r="E125" s="146">
        <v>5000</v>
      </c>
      <c r="F125" s="146">
        <v>0</v>
      </c>
      <c r="G125" s="146">
        <v>0</v>
      </c>
    </row>
    <row r="126" spans="1:7" x14ac:dyDescent="0.3">
      <c r="A126" s="191" t="s">
        <v>118</v>
      </c>
      <c r="B126" s="186"/>
      <c r="C126" s="148">
        <v>0</v>
      </c>
      <c r="D126" s="148">
        <v>0</v>
      </c>
      <c r="E126" s="146">
        <v>5000</v>
      </c>
      <c r="F126" s="146">
        <v>0</v>
      </c>
      <c r="G126" s="146">
        <v>0</v>
      </c>
    </row>
    <row r="127" spans="1:7" x14ac:dyDescent="0.3">
      <c r="A127" s="188" t="s">
        <v>130</v>
      </c>
      <c r="B127" s="186"/>
      <c r="C127" s="145">
        <f>C128+C131+C135</f>
        <v>12343.07</v>
      </c>
      <c r="D127" s="145">
        <f>D128+D131+D135</f>
        <v>39813</v>
      </c>
      <c r="E127" s="145">
        <v>29000</v>
      </c>
      <c r="F127" s="145">
        <v>22000</v>
      </c>
      <c r="G127" s="145">
        <v>22000</v>
      </c>
    </row>
    <row r="128" spans="1:7" x14ac:dyDescent="0.3">
      <c r="A128" s="185" t="s">
        <v>108</v>
      </c>
      <c r="B128" s="186"/>
      <c r="C128" s="143">
        <f>C129</f>
        <v>31.35</v>
      </c>
      <c r="D128" s="143">
        <f>D129</f>
        <v>2000</v>
      </c>
      <c r="E128" s="143">
        <v>2000</v>
      </c>
      <c r="F128" s="143">
        <v>2000</v>
      </c>
      <c r="G128" s="143">
        <v>2000</v>
      </c>
    </row>
    <row r="129" spans="1:7" x14ac:dyDescent="0.3">
      <c r="A129" s="191" t="s">
        <v>116</v>
      </c>
      <c r="B129" s="186"/>
      <c r="C129" s="148">
        <f>C130</f>
        <v>31.35</v>
      </c>
      <c r="D129" s="148">
        <f>D130</f>
        <v>2000</v>
      </c>
      <c r="E129" s="146">
        <v>2000</v>
      </c>
      <c r="F129" s="146">
        <v>2000</v>
      </c>
      <c r="G129" s="146">
        <v>2000</v>
      </c>
    </row>
    <row r="130" spans="1:7" x14ac:dyDescent="0.3">
      <c r="A130" s="191" t="s">
        <v>118</v>
      </c>
      <c r="B130" s="186"/>
      <c r="C130" s="148">
        <v>31.35</v>
      </c>
      <c r="D130" s="148">
        <v>2000</v>
      </c>
      <c r="E130" s="146">
        <v>2000</v>
      </c>
      <c r="F130" s="146">
        <v>2000</v>
      </c>
      <c r="G130" s="146">
        <v>2000</v>
      </c>
    </row>
    <row r="131" spans="1:7" x14ac:dyDescent="0.3">
      <c r="A131" s="185" t="s">
        <v>110</v>
      </c>
      <c r="B131" s="186"/>
      <c r="C131" s="143">
        <f>C132</f>
        <v>12311.72</v>
      </c>
      <c r="D131" s="143">
        <f>D132</f>
        <v>37813</v>
      </c>
      <c r="E131" s="143">
        <v>20000</v>
      </c>
      <c r="F131" s="143">
        <v>20000</v>
      </c>
      <c r="G131" s="143">
        <v>20000</v>
      </c>
    </row>
    <row r="132" spans="1:7" x14ac:dyDescent="0.3">
      <c r="A132" s="191" t="s">
        <v>116</v>
      </c>
      <c r="B132" s="186"/>
      <c r="C132" s="148">
        <f>C133+C134</f>
        <v>12311.72</v>
      </c>
      <c r="D132" s="148">
        <f>D133+D134</f>
        <v>37813</v>
      </c>
      <c r="E132" s="146">
        <v>20000</v>
      </c>
      <c r="F132" s="146">
        <v>20000</v>
      </c>
      <c r="G132" s="146">
        <v>20000</v>
      </c>
    </row>
    <row r="133" spans="1:7" x14ac:dyDescent="0.3">
      <c r="A133" s="191" t="s">
        <v>117</v>
      </c>
      <c r="B133" s="186"/>
      <c r="C133" s="148"/>
      <c r="D133" s="148">
        <v>11200</v>
      </c>
      <c r="E133" s="146">
        <v>4000</v>
      </c>
      <c r="F133" s="146">
        <v>4000</v>
      </c>
      <c r="G133" s="146">
        <v>4000</v>
      </c>
    </row>
    <row r="134" spans="1:7" x14ac:dyDescent="0.3">
      <c r="A134" s="191" t="s">
        <v>118</v>
      </c>
      <c r="B134" s="186"/>
      <c r="C134" s="148">
        <v>12311.72</v>
      </c>
      <c r="D134" s="148">
        <v>26613</v>
      </c>
      <c r="E134" s="146">
        <v>16000</v>
      </c>
      <c r="F134" s="146">
        <v>16000</v>
      </c>
      <c r="G134" s="146">
        <v>16000</v>
      </c>
    </row>
    <row r="135" spans="1:7" x14ac:dyDescent="0.3">
      <c r="A135" s="185" t="s">
        <v>111</v>
      </c>
      <c r="B135" s="186"/>
      <c r="C135" s="143">
        <v>0</v>
      </c>
      <c r="D135" s="143">
        <f>D136</f>
        <v>0</v>
      </c>
      <c r="E135" s="143">
        <v>7000</v>
      </c>
      <c r="F135" s="143">
        <v>0</v>
      </c>
      <c r="G135" s="143">
        <v>0</v>
      </c>
    </row>
    <row r="136" spans="1:7" x14ac:dyDescent="0.3">
      <c r="A136" s="191" t="s">
        <v>116</v>
      </c>
      <c r="B136" s="186"/>
      <c r="C136" s="148">
        <v>0</v>
      </c>
      <c r="D136" s="148">
        <f>D137+D138</f>
        <v>0</v>
      </c>
      <c r="E136" s="146">
        <v>7000</v>
      </c>
      <c r="F136" s="146">
        <v>0</v>
      </c>
      <c r="G136" s="146">
        <v>0</v>
      </c>
    </row>
    <row r="137" spans="1:7" x14ac:dyDescent="0.3">
      <c r="A137" s="191" t="s">
        <v>117</v>
      </c>
      <c r="B137" s="186"/>
      <c r="C137" s="148">
        <v>0</v>
      </c>
      <c r="D137" s="148">
        <v>0</v>
      </c>
      <c r="E137" s="146">
        <v>1500</v>
      </c>
      <c r="F137" s="146">
        <v>0</v>
      </c>
      <c r="G137" s="146">
        <v>0</v>
      </c>
    </row>
    <row r="138" spans="1:7" x14ac:dyDescent="0.3">
      <c r="A138" s="191" t="s">
        <v>118</v>
      </c>
      <c r="B138" s="186"/>
      <c r="C138" s="148">
        <v>0</v>
      </c>
      <c r="D138" s="148">
        <v>0</v>
      </c>
      <c r="E138" s="146">
        <v>5500</v>
      </c>
      <c r="F138" s="146">
        <v>0</v>
      </c>
      <c r="G138" s="146">
        <v>0</v>
      </c>
    </row>
    <row r="139" spans="1:7" x14ac:dyDescent="0.3">
      <c r="A139" s="188" t="s">
        <v>133</v>
      </c>
      <c r="B139" s="186"/>
      <c r="C139" s="145">
        <f>C140+C143+C147</f>
        <v>9882.26</v>
      </c>
      <c r="D139" s="145">
        <v>0</v>
      </c>
      <c r="E139" s="145">
        <v>0</v>
      </c>
      <c r="F139" s="145">
        <v>0</v>
      </c>
      <c r="G139" s="145">
        <v>0</v>
      </c>
    </row>
    <row r="140" spans="1:7" x14ac:dyDescent="0.3">
      <c r="A140" s="185" t="s">
        <v>108</v>
      </c>
      <c r="B140" s="186"/>
      <c r="C140" s="143">
        <f>C141</f>
        <v>0</v>
      </c>
      <c r="D140" s="143">
        <v>0</v>
      </c>
      <c r="E140" s="143">
        <v>0</v>
      </c>
      <c r="F140" s="143">
        <v>0</v>
      </c>
      <c r="G140" s="143">
        <v>0</v>
      </c>
    </row>
    <row r="141" spans="1:7" x14ac:dyDescent="0.3">
      <c r="A141" s="191" t="s">
        <v>116</v>
      </c>
      <c r="B141" s="186"/>
      <c r="C141" s="148">
        <v>0</v>
      </c>
      <c r="D141" s="148">
        <v>0</v>
      </c>
      <c r="E141" s="148">
        <v>0</v>
      </c>
      <c r="F141" s="148">
        <v>0</v>
      </c>
      <c r="G141" s="148">
        <v>0</v>
      </c>
    </row>
    <row r="142" spans="1:7" x14ac:dyDescent="0.3">
      <c r="A142" s="191" t="s">
        <v>118</v>
      </c>
      <c r="B142" s="186"/>
      <c r="C142" s="148">
        <v>0</v>
      </c>
      <c r="D142" s="148">
        <v>0</v>
      </c>
      <c r="E142" s="148">
        <v>0</v>
      </c>
      <c r="F142" s="148">
        <v>0</v>
      </c>
      <c r="G142" s="148">
        <v>0</v>
      </c>
    </row>
    <row r="143" spans="1:7" x14ac:dyDescent="0.3">
      <c r="A143" s="185" t="s">
        <v>110</v>
      </c>
      <c r="B143" s="186"/>
      <c r="C143" s="143">
        <f>C144</f>
        <v>9882.26</v>
      </c>
      <c r="D143" s="143">
        <f>D144</f>
        <v>0</v>
      </c>
      <c r="E143" s="143">
        <v>0</v>
      </c>
      <c r="F143" s="143">
        <v>0</v>
      </c>
      <c r="G143" s="143">
        <v>0</v>
      </c>
    </row>
    <row r="144" spans="1:7" x14ac:dyDescent="0.3">
      <c r="A144" s="191" t="s">
        <v>116</v>
      </c>
      <c r="B144" s="186"/>
      <c r="C144" s="148">
        <f>C145+C146</f>
        <v>9882.26</v>
      </c>
      <c r="D144" s="148">
        <v>0</v>
      </c>
      <c r="E144" s="148">
        <v>0</v>
      </c>
      <c r="F144" s="148">
        <v>0</v>
      </c>
      <c r="G144" s="148">
        <v>0</v>
      </c>
    </row>
    <row r="145" spans="1:7" x14ac:dyDescent="0.3">
      <c r="A145" s="192" t="s">
        <v>117</v>
      </c>
      <c r="B145" s="198"/>
      <c r="C145" s="148">
        <v>0</v>
      </c>
      <c r="D145" s="148">
        <v>0</v>
      </c>
      <c r="E145" s="148">
        <v>0</v>
      </c>
      <c r="F145" s="148">
        <v>0</v>
      </c>
      <c r="G145" s="148">
        <v>0</v>
      </c>
    </row>
    <row r="146" spans="1:7" x14ac:dyDescent="0.3">
      <c r="A146" s="191" t="s">
        <v>118</v>
      </c>
      <c r="B146" s="186"/>
      <c r="C146" s="148">
        <v>9882.26</v>
      </c>
      <c r="D146" s="148">
        <v>0</v>
      </c>
      <c r="E146" s="148">
        <v>0</v>
      </c>
      <c r="F146" s="148">
        <v>0</v>
      </c>
      <c r="G146" s="148">
        <v>0</v>
      </c>
    </row>
  </sheetData>
  <mergeCells count="142">
    <mergeCell ref="A146:B146"/>
    <mergeCell ref="A7:B7"/>
    <mergeCell ref="A1:G1"/>
    <mergeCell ref="A3:G3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8:B8"/>
    <mergeCell ref="A9:B9"/>
    <mergeCell ref="A10:B10"/>
    <mergeCell ref="A11:B11"/>
    <mergeCell ref="A12:B12"/>
    <mergeCell ref="A13:B13"/>
  </mergeCells>
  <pageMargins left="0.7" right="0.7" top="0.75" bottom="0.75" header="0.3" footer="0.3"/>
  <pageSetup paperSize="9" scale="6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5e3db4-8f85-4174-8a61-ec0ec55cd4a7" xsi:nil="true"/>
    <lcf76f155ced4ddcb4097134ff3c332f xmlns="14f0dee1-b903-497b-840a-032b19d9980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EB1C5D1DF83D438023DCD1E521A4BB" ma:contentTypeVersion="18" ma:contentTypeDescription="Create a new document." ma:contentTypeScope="" ma:versionID="c00071165b8537be1b56ee2f38cbe7d7">
  <xsd:schema xmlns:xsd="http://www.w3.org/2001/XMLSchema" xmlns:xs="http://www.w3.org/2001/XMLSchema" xmlns:p="http://schemas.microsoft.com/office/2006/metadata/properties" xmlns:ns2="14f0dee1-b903-497b-840a-032b19d99808" xmlns:ns3="6c5e3db4-8f85-4174-8a61-ec0ec55cd4a7" targetNamespace="http://schemas.microsoft.com/office/2006/metadata/properties" ma:root="true" ma:fieldsID="6840e572eb358cffbd192f235d24db3d" ns2:_="" ns3:_="">
    <xsd:import namespace="14f0dee1-b903-497b-840a-032b19d99808"/>
    <xsd:import namespace="6c5e3db4-8f85-4174-8a61-ec0ec55cd4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f0dee1-b903-497b-840a-032b19d99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9377d66-c8ee-4eec-90b7-a636d60964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5e3db4-8f85-4174-8a61-ec0ec55cd4a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f38d8ad7-f05e-4420-9f7e-3c45b54905e8}" ma:internalName="TaxCatchAll" ma:showField="CatchAllData" ma:web="6c5e3db4-8f85-4174-8a61-ec0ec55cd4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4EAF17-74D9-4B17-84BD-E7F246592DDF}">
  <ds:schemaRefs>
    <ds:schemaRef ds:uri="http://schemas.microsoft.com/office/2006/metadata/properties"/>
    <ds:schemaRef ds:uri="http://schemas.microsoft.com/office/infopath/2007/PartnerControls"/>
    <ds:schemaRef ds:uri="6c5e3db4-8f85-4174-8a61-ec0ec55cd4a7"/>
    <ds:schemaRef ds:uri="14f0dee1-b903-497b-840a-032b19d99808"/>
  </ds:schemaRefs>
</ds:datastoreItem>
</file>

<file path=customXml/itemProps2.xml><?xml version="1.0" encoding="utf-8"?>
<ds:datastoreItem xmlns:ds="http://schemas.openxmlformats.org/officeDocument/2006/customXml" ds:itemID="{BD40AD28-E4E4-4C1F-A38F-86B886EA0F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ED9D07-9BF2-4519-BD21-920076260B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f0dee1-b903-497b-840a-032b19d99808"/>
    <ds:schemaRef ds:uri="6c5e3db4-8f85-4174-8a61-ec0ec55cd4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6</vt:i4>
      </vt:variant>
      <vt:variant>
        <vt:lpstr>Imenovani rasponi</vt:lpstr>
      </vt:variant>
      <vt:variant>
        <vt:i4>1</vt:i4>
      </vt:variant>
    </vt:vector>
  </HeadingPairs>
  <TitlesOfParts>
    <vt:vector size="7" baseType="lpstr">
      <vt:lpstr>SAŽETAK</vt:lpstr>
      <vt:lpstr> Račun prihoda i rashoda </vt:lpstr>
      <vt:lpstr>Prihodi i rashodi po izvorima</vt:lpstr>
      <vt:lpstr>Rashodi prema funkcijskoj kl</vt:lpstr>
      <vt:lpstr>Višak-manjak i VPU</vt:lpstr>
      <vt:lpstr>POSEBNI DIO</vt:lpstr>
      <vt:lpstr>'Višak-manjak i VPU'!Ispis_naslova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Jelena Vojvoda</cp:lastModifiedBy>
  <cp:lastPrinted>2024-11-15T11:31:32Z</cp:lastPrinted>
  <dcterms:created xsi:type="dcterms:W3CDTF">2022-08-12T12:51:27Z</dcterms:created>
  <dcterms:modified xsi:type="dcterms:W3CDTF">2024-12-04T09:30:52Z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0x01010054EB1C5D1DF83D438023DCD1E521A4BB</vt:lpwstr>
  </property>
  <property fmtid="{D5CDD505-2E9C-101B-9397-08002B2CF9AE}" pid="3" name="MediaServiceImageTags">
    <vt:lpwstr/>
  </property>
</Properties>
</file>